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stinad\Desktop\New folder\za objavo\"/>
    </mc:Choice>
  </mc:AlternateContent>
  <xr:revisionPtr revIDLastSave="0" documentId="13_ncr:1_{5955DB8F-7E54-4F39-B21F-D65B5B1ED78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..." sheetId="6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7" i="6" l="1"/>
  <c r="H97" i="6" s="1"/>
  <c r="F96" i="6"/>
  <c r="H96" i="6" s="1"/>
  <c r="F92" i="6"/>
  <c r="H92" i="6" s="1"/>
  <c r="F89" i="6"/>
  <c r="H89" i="6" s="1"/>
  <c r="F90" i="6"/>
  <c r="H90" i="6" s="1"/>
  <c r="F80" i="6"/>
  <c r="H80" i="6" s="1"/>
  <c r="F73" i="6"/>
  <c r="H73" i="6" s="1"/>
  <c r="F62" i="6"/>
  <c r="H62" i="6" s="1"/>
  <c r="F59" i="6"/>
  <c r="H59" i="6" s="1"/>
  <c r="F58" i="6"/>
  <c r="H58" i="6" s="1"/>
  <c r="F43" i="6"/>
  <c r="H43" i="6" s="1"/>
  <c r="F54" i="6"/>
  <c r="H54" i="6" s="1"/>
  <c r="F95" i="6" l="1"/>
  <c r="H95" i="6" s="1"/>
  <c r="F28" i="6"/>
  <c r="H28" i="6" s="1"/>
  <c r="F81" i="6"/>
  <c r="H81" i="6" s="1"/>
  <c r="F111" i="6"/>
  <c r="H111" i="6" s="1"/>
  <c r="F60" i="6"/>
  <c r="H60" i="6" s="1"/>
  <c r="F50" i="6"/>
  <c r="H50" i="6" s="1"/>
  <c r="F40" i="6"/>
  <c r="H40" i="6" s="1"/>
  <c r="F41" i="6"/>
  <c r="H41" i="6" s="1"/>
  <c r="F42" i="6"/>
  <c r="H42" i="6" s="1"/>
  <c r="F44" i="6"/>
  <c r="H44" i="6" s="1"/>
  <c r="F31" i="6"/>
  <c r="H31" i="6" s="1"/>
  <c r="F22" i="6"/>
  <c r="H22" i="6" s="1"/>
  <c r="F14" i="6"/>
  <c r="H14" i="6" s="1"/>
  <c r="F15" i="6"/>
  <c r="H15" i="6" s="1"/>
  <c r="F105" i="6"/>
  <c r="H105" i="6" s="1"/>
  <c r="F36" i="6"/>
  <c r="H36" i="6" s="1"/>
  <c r="F49" i="6"/>
  <c r="H49" i="6" s="1"/>
  <c r="F108" i="6" l="1"/>
  <c r="H108" i="6" s="1"/>
  <c r="F109" i="6"/>
  <c r="H109" i="6" s="1"/>
  <c r="F110" i="6"/>
  <c r="H110" i="6" s="1"/>
  <c r="F107" i="6"/>
  <c r="H107" i="6" s="1"/>
  <c r="F100" i="6"/>
  <c r="H100" i="6" s="1"/>
  <c r="F101" i="6"/>
  <c r="H101" i="6" s="1"/>
  <c r="F102" i="6"/>
  <c r="H102" i="6" s="1"/>
  <c r="F103" i="6"/>
  <c r="H103" i="6" s="1"/>
  <c r="F104" i="6"/>
  <c r="H104" i="6" s="1"/>
  <c r="F99" i="6"/>
  <c r="H99" i="6" s="1"/>
  <c r="F94" i="6"/>
  <c r="H94" i="6" s="1"/>
  <c r="F85" i="6"/>
  <c r="H85" i="6" s="1"/>
  <c r="F86" i="6"/>
  <c r="H86" i="6" s="1"/>
  <c r="F91" i="6"/>
  <c r="H91" i="6" s="1"/>
  <c r="F87" i="6"/>
  <c r="H87" i="6" s="1"/>
  <c r="F88" i="6"/>
  <c r="H88" i="6" s="1"/>
  <c r="F84" i="6"/>
  <c r="H84" i="6" s="1"/>
  <c r="F74" i="6"/>
  <c r="H74" i="6" s="1"/>
  <c r="F75" i="6"/>
  <c r="H75" i="6" s="1"/>
  <c r="F76" i="6"/>
  <c r="H76" i="6" s="1"/>
  <c r="F77" i="6"/>
  <c r="H77" i="6" s="1"/>
  <c r="F78" i="6"/>
  <c r="H78" i="6" s="1"/>
  <c r="F79" i="6"/>
  <c r="H79" i="6" s="1"/>
  <c r="F82" i="6"/>
  <c r="H82" i="6" s="1"/>
  <c r="F72" i="6"/>
  <c r="H72" i="6" s="1"/>
  <c r="F57" i="6"/>
  <c r="H57" i="6" s="1"/>
  <c r="F56" i="6"/>
  <c r="H56" i="6" s="1"/>
  <c r="F53" i="6"/>
  <c r="H53" i="6" s="1"/>
  <c r="F52" i="6"/>
  <c r="H52" i="6" s="1"/>
  <c r="F47" i="6"/>
  <c r="H47" i="6" s="1"/>
  <c r="F48" i="6"/>
  <c r="H48" i="6" s="1"/>
  <c r="F46" i="6"/>
  <c r="H46" i="6" s="1"/>
  <c r="F37" i="6"/>
  <c r="F38" i="6"/>
  <c r="F39" i="6"/>
  <c r="F35" i="6"/>
  <c r="F32" i="6"/>
  <c r="F33" i="6"/>
  <c r="F34" i="6"/>
  <c r="F30" i="6"/>
  <c r="F16" i="6"/>
  <c r="F17" i="6"/>
  <c r="F18" i="6"/>
  <c r="F19" i="6"/>
  <c r="F20" i="6"/>
  <c r="F21" i="6"/>
  <c r="F23" i="6"/>
  <c r="F24" i="6"/>
  <c r="F25" i="6"/>
  <c r="F26" i="6"/>
  <c r="H26" i="6" s="1"/>
  <c r="F27" i="6"/>
  <c r="H27" i="6" s="1"/>
  <c r="F13" i="6"/>
  <c r="H112" i="6" l="1"/>
  <c r="H39" i="6"/>
  <c r="H34" i="6"/>
  <c r="H35" i="6"/>
  <c r="H37" i="6"/>
  <c r="H38" i="6"/>
  <c r="H33" i="6"/>
  <c r="H32" i="6"/>
  <c r="H30" i="6"/>
  <c r="H25" i="6"/>
  <c r="H20" i="6"/>
  <c r="H21" i="6"/>
  <c r="H23" i="6"/>
  <c r="H24" i="6"/>
  <c r="H19" i="6"/>
  <c r="H18" i="6"/>
  <c r="H17" i="6"/>
  <c r="F66" i="6"/>
  <c r="H66" i="6" s="1"/>
  <c r="F67" i="6" l="1"/>
  <c r="H67" i="6" s="1"/>
  <c r="H68" i="6" s="1"/>
  <c r="H13" i="6"/>
  <c r="H16" i="6"/>
  <c r="H63" i="6" l="1"/>
  <c r="H113" i="6" s="1"/>
</calcChain>
</file>

<file path=xl/sharedStrings.xml><?xml version="1.0" encoding="utf-8"?>
<sst xmlns="http://schemas.openxmlformats.org/spreadsheetml/2006/main" count="222" uniqueCount="124">
  <si>
    <t>EM</t>
  </si>
  <si>
    <t>Vrednost v EUR z DDV</t>
  </si>
  <si>
    <t>Stopnja DDV</t>
  </si>
  <si>
    <t>Cena / EM v EUR brez DDV</t>
  </si>
  <si>
    <t xml:space="preserve">Kraj in datum: ______________________ </t>
  </si>
  <si>
    <t>SKUPNA VREDNOST v EUR z DDV:</t>
  </si>
  <si>
    <t>ura</t>
  </si>
  <si>
    <t>Skupna ponudbena cena za izvedbo celotnega predmeta javnega naročila vključuje vse stroške, vključno z davkom na dodano vrednost, taksami, carino in vsemi drugimi stroški za izvedbo predmeta javnega naročila v skladu z razpisno dokumentacijo naročnika in je fiksna.</t>
  </si>
  <si>
    <t>Vrednost v EUR brez DDV</t>
  </si>
  <si>
    <t>Interventna ura (za vsa dela izven rednega del. časa)</t>
  </si>
  <si>
    <t>PONUDBENI PREDRAČUN - razčlenjen</t>
  </si>
  <si>
    <t>PONUDNIK (naziv, naslov):………………………………………………………………………………………………….</t>
  </si>
  <si>
    <t xml:space="preserve">                                                                                                      Rok veljavnosti ponudbe: 90 dni od datuma za predložitev ponudbe</t>
  </si>
  <si>
    <t>Navodila za izdelavo ponudbenega predračuna:</t>
  </si>
  <si>
    <t xml:space="preserve"> - ponudnik izpolni rumeno obarvana polja, ostalo se po formulah izračuna avtomatsko</t>
  </si>
  <si>
    <t>Ime in priimek zastopnika / pooblčaščenca</t>
  </si>
  <si>
    <t>____________________________</t>
  </si>
  <si>
    <t>Podpis in žig: _________________</t>
  </si>
  <si>
    <t>A)  REDNO / PREVENTIVNO VZDRŽEVANJE</t>
  </si>
  <si>
    <t>B) IZREDNO / INTERVENCIJSKO VZDRŽEVANJE</t>
  </si>
  <si>
    <t>obrazec št. 4a</t>
  </si>
  <si>
    <t>Letna količina</t>
  </si>
  <si>
    <t>Okvirna letna  količina*</t>
  </si>
  <si>
    <t>Delovna ura</t>
  </si>
  <si>
    <t>VODOVOD</t>
  </si>
  <si>
    <t>Skupna vrednost celotne ponudbe za 1 LETO v EUR z DDV (A+B+C):</t>
  </si>
  <si>
    <t>**upoštevati je potrebno tudi strošek izvedbe</t>
  </si>
  <si>
    <t>kos</t>
  </si>
  <si>
    <t>Čiščenje odtočnih cevi</t>
  </si>
  <si>
    <t>komplet</t>
  </si>
  <si>
    <t>Čiščenje listja iz linijskih požiralnikov z odvozom listja na trajno deponijo</t>
  </si>
  <si>
    <t>Pregled obtočnih črpalk ogrevanje / hlajenje (Grundfoss, Wilo)</t>
  </si>
  <si>
    <t>OGREVANJE / HLAJENJE</t>
  </si>
  <si>
    <t>PREZRAČEVANJE</t>
  </si>
  <si>
    <t>KONVEKTORJI</t>
  </si>
  <si>
    <t>SANITARIJE</t>
  </si>
  <si>
    <t>Čiščenje distributivnih elementov prezračevanja po stavbi IZUM</t>
  </si>
  <si>
    <t>Čiščenje zajema zraka na klimatskih (klimatih) napravah</t>
  </si>
  <si>
    <t>Servis konvektorjev – jedilnica / kuhinja</t>
  </si>
  <si>
    <t xml:space="preserve">Servis konvektorjev - stavba stari in novi del </t>
  </si>
  <si>
    <t>Zamenjava stoječe pipe za umivalnik za hladno vodo</t>
  </si>
  <si>
    <t>Zamenjava varnostnih ventilov pri bojlerjih</t>
  </si>
  <si>
    <t>Dograditev nepovratnih ventilov pri bojlerjih</t>
  </si>
  <si>
    <t>Zamenjava manometra</t>
  </si>
  <si>
    <t>Zamenjava termometra</t>
  </si>
  <si>
    <t>m</t>
  </si>
  <si>
    <t>Vgradnja revizijskih odprtin za dostop do prezračevalnih cevi</t>
  </si>
  <si>
    <t>Zamenjava odtočnih ventilov</t>
  </si>
  <si>
    <t>Zamenjava tipke za podometni kotliček</t>
  </si>
  <si>
    <t>Čiščenje svetlobnih jaškov v kleti, preizkus delovanja črpalk, demontaža zaščitnih rešetk</t>
  </si>
  <si>
    <t>Demontaža pisoarjev ter čiščenje sifonov</t>
  </si>
  <si>
    <t>Sifon za Pisoar Volga</t>
  </si>
  <si>
    <t>Povezava potopnih črpalk na CNS</t>
  </si>
  <si>
    <t>Zamenjava obtočne črpalke</t>
  </si>
  <si>
    <t>Predmet javnega naročila: Vzdrževanje strojnih inštalacij</t>
  </si>
  <si>
    <r>
      <t>C) MENJAVA DOTRAJANIH DELOV</t>
    </r>
    <r>
      <rPr>
        <b/>
        <sz val="11"/>
        <color rgb="FFFF0000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IN IZVEDBA DRUGIH STROJNIH DEL*</t>
    </r>
    <r>
      <rPr>
        <b/>
        <sz val="11"/>
        <rFont val="Arial"/>
        <family val="2"/>
      </rPr>
      <t>*</t>
    </r>
  </si>
  <si>
    <r>
      <t xml:space="preserve">* </t>
    </r>
    <r>
      <rPr>
        <sz val="11"/>
        <rFont val="Arial"/>
        <family val="2"/>
      </rPr>
      <t>Naročnik v fazi objave razpisa ne more predvideti količino opra</t>
    </r>
    <r>
      <rPr>
        <sz val="11"/>
        <rFont val="Arial"/>
        <family val="2"/>
        <charset val="238"/>
      </rPr>
      <t>vljenih servisnih / interventnih ur (izredno vzdrževanje) ter količin zamenjanih dotrajanih delov</t>
    </r>
    <r>
      <rPr>
        <sz val="11"/>
        <rFont val="Arial"/>
        <family val="2"/>
      </rPr>
      <t>. Količine za naročnika niso obvezujoče in so zgolj informativne narave (okvirne za obdobje 1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l</t>
    </r>
    <r>
      <rPr>
        <sz val="11"/>
        <rFont val="Arial"/>
        <family val="2"/>
      </rPr>
      <t>eta). Ne glede na število opravljenih ur vzdrževanja in / ali zamenjanih dotrajanih rezervnih delov, se cena ne sme spremeniti.</t>
    </r>
  </si>
  <si>
    <t>Servisna ura (v rednem delovnem času, od ponedeljka do petka od 6. do 16. ure)</t>
  </si>
  <si>
    <t>pregled / kos</t>
  </si>
  <si>
    <t xml:space="preserve">Sanacija izolacije na freonskih ceveh </t>
  </si>
  <si>
    <t>Dograditev odzračevalnih lončkov</t>
  </si>
  <si>
    <t>Čiščenje talnih sifonov</t>
  </si>
  <si>
    <t>Pregled perlatorjev ter čiščenje sifonov umivalnikov</t>
  </si>
  <si>
    <t xml:space="preserve">Pregled tesnitve sifonov v kuhinji </t>
  </si>
  <si>
    <t>Pregled in čiščenje prezračevanja odvodnih distributivnih elementov</t>
  </si>
  <si>
    <t>Čiščenje kamna v boljerjih</t>
  </si>
  <si>
    <t>Pregled ledomata v kuhinji</t>
  </si>
  <si>
    <r>
      <t>Polnjenje</t>
    </r>
    <r>
      <rPr>
        <sz val="10"/>
        <rFont val="Arial"/>
        <family val="2"/>
      </rPr>
      <t xml:space="preserve"> razteznih posod in dvig tlaka na njih</t>
    </r>
  </si>
  <si>
    <t>Sproščanje vodni ventilov (hladna in topla voda)</t>
  </si>
  <si>
    <t>Pregled naprave za dvig tlaka</t>
  </si>
  <si>
    <t>Pregled naprave za dvig tlaka OGREVALNI / HLADILNI SISTEM</t>
  </si>
  <si>
    <t>Pregled zapornih ventilov, tesnitev mašilk v kotlovnici in na strehi</t>
  </si>
  <si>
    <t>Pregled manometrov (12 kos)</t>
  </si>
  <si>
    <t>Pregled termometrov (12kos)</t>
  </si>
  <si>
    <t>Pregled zalogovnika tople in hladne vode</t>
  </si>
  <si>
    <t>Pregled zapornih loput z motornim pogonom Siemens</t>
  </si>
  <si>
    <t>Zamenjava kompresorja v toplotni črpalki Carrier</t>
  </si>
  <si>
    <t xml:space="preserve">Cevni ventilatorji za prezračevanje sanitarij </t>
  </si>
  <si>
    <r>
      <t>Dobava in zamenjava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</rPr>
      <t>motornega pogona na konvektorjih</t>
    </r>
  </si>
  <si>
    <t>Dobava in zamenjava zapornih ventilov na konvektorjih</t>
  </si>
  <si>
    <t>Zamenjava dotrajanih gumi fleksibilnih cevi na konvektorijh</t>
  </si>
  <si>
    <t>Popravilo izolacije na konvektorjih</t>
  </si>
  <si>
    <t>Vzdrževanje podometnih kotličkov Geberit</t>
  </si>
  <si>
    <t>Odmaševanje Wc-jev</t>
  </si>
  <si>
    <r>
      <t>Menjava filtra za vodo ter izpir</t>
    </r>
    <r>
      <rPr>
        <sz val="10"/>
        <rFont val="Arial"/>
        <family val="2"/>
        <charset val="238"/>
      </rPr>
      <t>anje</t>
    </r>
  </si>
  <si>
    <t>Pregled in čiščenje notranjih in zunanjih jaškov</t>
  </si>
  <si>
    <t xml:space="preserve">Pitnik - letni pregled </t>
  </si>
  <si>
    <t xml:space="preserve">Pitnik - medletni pregled </t>
  </si>
  <si>
    <t>Pretočni el.bojler V= 5l</t>
  </si>
  <si>
    <t>Zamenjava sifonov za umivalnik</t>
  </si>
  <si>
    <t>Čiščenje / pranje inštalacijskih cevi v kotlovnici in stojnici</t>
  </si>
  <si>
    <r>
      <t>Čiščenje lovilcev nesnage vklju</t>
    </r>
    <r>
      <rPr>
        <sz val="10"/>
        <rFont val="Arial"/>
        <family val="2"/>
        <charset val="238"/>
      </rPr>
      <t>čno z zamenjavo</t>
    </r>
    <r>
      <rPr>
        <sz val="10"/>
        <rFont val="Arial"/>
        <family val="2"/>
      </rPr>
      <t xml:space="preserve"> tesnil </t>
    </r>
  </si>
  <si>
    <t>Pregled in čiščenje hladilnih agregatov</t>
  </si>
  <si>
    <t>Pregled in čiščenje toplotnih črpalk</t>
  </si>
  <si>
    <t>Dnevno spremljanje CNS sistema</t>
  </si>
  <si>
    <t>Demontaža / dobava, zamenjava kompleta ventilatorskega konvektorja - pisarne</t>
  </si>
  <si>
    <t>Demontaža / dobava, zamenjava kompleta ventilatorskega konvektorja - hodnik</t>
  </si>
  <si>
    <t>Zamenjava dotočnih ventilov</t>
  </si>
  <si>
    <t>Mesečni vizualni pregled ogrevalno / hladilnega sistema + CNS</t>
  </si>
  <si>
    <t xml:space="preserve">Predmet / opis </t>
  </si>
  <si>
    <r>
      <t>Pe</t>
    </r>
    <r>
      <rPr>
        <sz val="10"/>
        <rFont val="Arial"/>
        <family val="2"/>
        <charset val="238"/>
      </rPr>
      <t>rlatorji za armature</t>
    </r>
  </si>
  <si>
    <r>
      <t>Menjava fleksibilnih povezav na bojlerjih - priključki vod</t>
    </r>
    <r>
      <rPr>
        <sz val="10"/>
        <rFont val="Arial"/>
        <family val="2"/>
        <charset val="238"/>
      </rPr>
      <t>e na armature</t>
    </r>
  </si>
  <si>
    <t>Servis in pregled potopnih črpalk</t>
  </si>
  <si>
    <t>Vgradnja števca za kuhinjo</t>
  </si>
  <si>
    <t>Pregled in servis Viessman peči</t>
  </si>
  <si>
    <t>Kontrola ekspanzijskuh posod OGREVANJE / HLAJENJE</t>
  </si>
  <si>
    <t>Kontrola tesnosti cevnih povezav in morebitnega puščanja</t>
  </si>
  <si>
    <t>Pregled kuhinjske nape</t>
  </si>
  <si>
    <t xml:space="preserve">Pregled in servis klimata z elektro krmilno omaro   </t>
  </si>
  <si>
    <t>Odstranjevanje vodnega kamna in čiščenje kanalov splakovanja WC školjk</t>
  </si>
  <si>
    <t xml:space="preserve">Odstranjevanje vodnega kamna in čiščenje odtočnih ter izplakovalnih kanalov pisoarjev </t>
  </si>
  <si>
    <t>STREHA</t>
  </si>
  <si>
    <t xml:space="preserve">ureditev strešnih odtokov, čiščenje odtočnih žlebov in pranje ravne strehe in ostali odtoki, odvodnjavanje deževnice po stavbi </t>
  </si>
  <si>
    <t>Potopne črpalke</t>
  </si>
  <si>
    <t>Popravilo puščanja na hidrantnem vodu</t>
  </si>
  <si>
    <t>Pregled, analiza in servis razdelilca geo sond z medijem</t>
  </si>
  <si>
    <t>Nadgradnja sistema za javljanje delovanja / okvare toplotne črpalke ter povezave na CNS sistem Siemens</t>
  </si>
  <si>
    <t>Menjava dotrajane črne cevi</t>
  </si>
  <si>
    <t xml:space="preserve">Strešni odvodni ventilator </t>
  </si>
  <si>
    <t>Menjava ležajev na prezračevalnih klimatih (dovod/odvod-motor/ventilator)</t>
  </si>
  <si>
    <t xml:space="preserve">Zamenjava razdelilca ogrevanje/hlajenje*** </t>
  </si>
  <si>
    <t>***V okviru izvajanja vseh pogodbenih storitev ima ta aktivnost status prednostne obravnave in se izvede pred ostalimi storitvami.</t>
  </si>
  <si>
    <t xml:space="preserve"> - merilo 1: roza obarvano polje</t>
  </si>
  <si>
    <t>št. JN-1/2026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</si>
</sst>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0"/>
  </numFmts>
  <fonts count="3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indexed="8"/>
      <name val="Arial"/>
      <family val="2"/>
      <charset val="238"/>
    </font>
    <font>
      <u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</font>
    <font>
      <sz val="12"/>
      <color rgb="FFFF0000"/>
      <name val="Calibri"/>
      <family val="2"/>
      <charset val="238"/>
      <scheme val="minor"/>
    </font>
    <font>
      <sz val="11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Calibri"/>
      <family val="2"/>
      <scheme val="minor"/>
    </font>
    <font>
      <sz val="12"/>
      <color rgb="FF00B0F0"/>
      <name val="Arial"/>
      <family val="2"/>
      <charset val="238"/>
    </font>
    <font>
      <sz val="12"/>
      <color rgb="FF00B0F0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3" borderId="6" xfId="0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vertical="top" wrapText="1"/>
    </xf>
    <xf numFmtId="0" fontId="8" fillId="0" borderId="0" xfId="0" applyFont="1" applyAlignment="1" applyProtection="1">
      <alignment wrapText="1"/>
      <protection locked="0"/>
    </xf>
    <xf numFmtId="164" fontId="7" fillId="0" borderId="0" xfId="0" applyNumberFormat="1" applyFont="1" applyAlignment="1" applyProtection="1">
      <alignment wrapText="1"/>
      <protection locked="0"/>
    </xf>
    <xf numFmtId="4" fontId="7" fillId="5" borderId="7" xfId="0" applyNumberFormat="1" applyFont="1" applyFill="1" applyBorder="1" applyAlignment="1">
      <alignment vertical="center" wrapText="1"/>
    </xf>
    <xf numFmtId="164" fontId="8" fillId="0" borderId="0" xfId="0" applyNumberFormat="1" applyFont="1" applyAlignment="1">
      <alignment wrapText="1"/>
    </xf>
    <xf numFmtId="0" fontId="7" fillId="0" borderId="0" xfId="0" applyFont="1" applyAlignment="1">
      <alignment horizontal="left" vertical="center" wrapText="1"/>
    </xf>
    <xf numFmtId="9" fontId="8" fillId="0" borderId="6" xfId="0" applyNumberFormat="1" applyFont="1" applyBorder="1" applyAlignment="1" applyProtection="1">
      <alignment horizontal="center" vertical="center" wrapText="1"/>
      <protection locked="0"/>
    </xf>
    <xf numFmtId="4" fontId="8" fillId="0" borderId="6" xfId="0" applyNumberFormat="1" applyFont="1" applyBorder="1" applyAlignment="1">
      <alignment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4" fontId="14" fillId="0" borderId="0" xfId="0" applyNumberFormat="1" applyFont="1" applyAlignment="1" applyProtection="1">
      <alignment horizontal="center"/>
      <protection locked="0"/>
    </xf>
    <xf numFmtId="4" fontId="15" fillId="0" borderId="0" xfId="0" applyNumberFormat="1" applyFont="1" applyProtection="1">
      <protection locked="0"/>
    </xf>
    <xf numFmtId="4" fontId="15" fillId="0" borderId="0" xfId="0" applyNumberFormat="1" applyFont="1"/>
    <xf numFmtId="0" fontId="0" fillId="0" borderId="0" xfId="0" applyAlignment="1">
      <alignment horizontal="center" vertical="top"/>
    </xf>
    <xf numFmtId="0" fontId="13" fillId="0" borderId="0" xfId="0" applyFont="1" applyAlignment="1" applyProtection="1">
      <alignment vertical="top"/>
      <protection locked="0"/>
    </xf>
    <xf numFmtId="164" fontId="13" fillId="0" borderId="0" xfId="0" applyNumberFormat="1" applyFont="1" applyProtection="1">
      <protection locked="0"/>
    </xf>
    <xf numFmtId="164" fontId="16" fillId="0" borderId="0" xfId="0" applyNumberFormat="1" applyFont="1"/>
    <xf numFmtId="0" fontId="6" fillId="0" borderId="0" xfId="0" applyFont="1" applyProtection="1">
      <protection locked="0"/>
    </xf>
    <xf numFmtId="0" fontId="13" fillId="0" borderId="0" xfId="0" applyFont="1" applyAlignment="1" applyProtection="1">
      <alignment vertical="top" wrapText="1"/>
      <protection locked="0"/>
    </xf>
    <xf numFmtId="4" fontId="0" fillId="0" borderId="0" xfId="0" applyNumberFormat="1"/>
    <xf numFmtId="4" fontId="7" fillId="7" borderId="7" xfId="0" applyNumberFormat="1" applyFont="1" applyFill="1" applyBorder="1" applyAlignment="1">
      <alignment vertical="center" wrapText="1"/>
    </xf>
    <xf numFmtId="0" fontId="8" fillId="0" borderId="0" xfId="0" applyFont="1"/>
    <xf numFmtId="0" fontId="8" fillId="8" borderId="8" xfId="0" applyFont="1" applyFill="1" applyBorder="1" applyAlignment="1">
      <alignment horizontal="center" vertical="center" wrapText="1"/>
    </xf>
    <xf numFmtId="0" fontId="18" fillId="0" borderId="0" xfId="0" applyFont="1"/>
    <xf numFmtId="0" fontId="10" fillId="0" borderId="0" xfId="0" applyFont="1"/>
    <xf numFmtId="0" fontId="7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center"/>
    </xf>
    <xf numFmtId="0" fontId="21" fillId="0" borderId="0" xfId="0" applyFont="1"/>
    <xf numFmtId="0" fontId="27" fillId="0" borderId="0" xfId="0" applyFont="1" applyAlignment="1">
      <alignment vertical="center"/>
    </xf>
    <xf numFmtId="4" fontId="22" fillId="3" borderId="6" xfId="0" applyNumberFormat="1" applyFont="1" applyFill="1" applyBorder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12" xfId="5" applyFont="1" applyBorder="1" applyAlignment="1">
      <alignment horizontal="left" vertical="center" wrapText="1"/>
    </xf>
    <xf numFmtId="0" fontId="20" fillId="0" borderId="6" xfId="5" applyFont="1" applyBorder="1" applyAlignment="1">
      <alignment horizontal="center" vertical="center" wrapText="1"/>
    </xf>
    <xf numFmtId="4" fontId="20" fillId="3" borderId="6" xfId="0" applyNumberFormat="1" applyFont="1" applyFill="1" applyBorder="1" applyAlignment="1" applyProtection="1">
      <alignment vertical="center" wrapText="1"/>
      <protection locked="0"/>
    </xf>
    <xf numFmtId="4" fontId="20" fillId="0" borderId="6" xfId="0" applyNumberFormat="1" applyFont="1" applyBorder="1" applyAlignment="1">
      <alignment vertical="center" wrapText="1"/>
    </xf>
    <xf numFmtId="9" fontId="20" fillId="0" borderId="6" xfId="0" applyNumberFormat="1" applyFont="1" applyBorder="1" applyAlignment="1" applyProtection="1">
      <alignment horizontal="center" vertical="center" wrapText="1"/>
      <protection locked="0"/>
    </xf>
    <xf numFmtId="4" fontId="20" fillId="0" borderId="6" xfId="0" applyNumberFormat="1" applyFont="1" applyBorder="1" applyAlignment="1">
      <alignment horizontal="right" vertical="center" wrapText="1"/>
    </xf>
    <xf numFmtId="0" fontId="20" fillId="0" borderId="13" xfId="5" applyFont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2" fontId="20" fillId="0" borderId="0" xfId="0" applyNumberFormat="1" applyFont="1" applyAlignment="1" applyProtection="1">
      <alignment horizontal="left" vertical="top" wrapText="1"/>
      <protection locked="0"/>
    </xf>
    <xf numFmtId="0" fontId="30" fillId="4" borderId="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4" fontId="32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4" fontId="18" fillId="0" borderId="0" xfId="0" applyNumberFormat="1" applyFont="1"/>
    <xf numFmtId="2" fontId="20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0" fillId="0" borderId="14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7" fillId="8" borderId="15" xfId="0" applyFont="1" applyFill="1" applyBorder="1" applyAlignment="1">
      <alignment horizontal="left" vertical="center" wrapText="1"/>
    </xf>
    <xf numFmtId="0" fontId="17" fillId="8" borderId="17" xfId="0" applyFont="1" applyFill="1" applyBorder="1" applyAlignment="1">
      <alignment horizontal="left" vertical="center" wrapText="1"/>
    </xf>
    <xf numFmtId="0" fontId="17" fillId="8" borderId="16" xfId="0" applyFont="1" applyFill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17" fillId="8" borderId="14" xfId="0" applyFont="1" applyFill="1" applyBorder="1" applyAlignment="1">
      <alignment horizontal="left" vertical="center" wrapText="1"/>
    </xf>
    <xf numFmtId="0" fontId="17" fillId="8" borderId="18" xfId="0" applyFont="1" applyFill="1" applyBorder="1" applyAlignment="1">
      <alignment horizontal="left" vertical="center" wrapText="1"/>
    </xf>
    <xf numFmtId="0" fontId="17" fillId="8" borderId="11" xfId="0" applyFont="1" applyFill="1" applyBorder="1" applyAlignment="1">
      <alignment horizontal="left" vertical="center" wrapText="1"/>
    </xf>
    <xf numFmtId="0" fontId="3" fillId="0" borderId="0" xfId="0" applyFont="1" applyProtection="1">
      <protection locked="0"/>
    </xf>
    <xf numFmtId="0" fontId="0" fillId="0" borderId="0" xfId="0"/>
    <xf numFmtId="0" fontId="17" fillId="8" borderId="12" xfId="0" applyFont="1" applyFill="1" applyBorder="1" applyAlignment="1">
      <alignment horizontal="left" vertical="center" wrapText="1"/>
    </xf>
    <xf numFmtId="0" fontId="17" fillId="8" borderId="20" xfId="0" applyFont="1" applyFill="1" applyBorder="1" applyAlignment="1">
      <alignment horizontal="left" vertical="center" wrapText="1"/>
    </xf>
    <xf numFmtId="0" fontId="17" fillId="8" borderId="10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7" fillId="5" borderId="4" xfId="0" applyFont="1" applyFill="1" applyBorder="1" applyAlignment="1">
      <alignment horizontal="right" vertical="center" wrapText="1"/>
    </xf>
    <xf numFmtId="0" fontId="7" fillId="5" borderId="5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 applyProtection="1">
      <alignment horizontal="left"/>
      <protection locked="0"/>
    </xf>
    <xf numFmtId="0" fontId="7" fillId="7" borderId="1" xfId="0" applyFont="1" applyFill="1" applyBorder="1" applyAlignment="1">
      <alignment horizontal="right" vertical="center" wrapText="1"/>
    </xf>
    <xf numFmtId="0" fontId="7" fillId="7" borderId="4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0" fillId="0" borderId="14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8" fillId="0" borderId="14" xfId="0" applyFont="1" applyBorder="1" applyAlignment="1">
      <alignment horizontal="left" vertical="center"/>
    </xf>
    <xf numFmtId="0" fontId="34" fillId="0" borderId="6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0">
    <cellStyle name="Currency 2" xfId="3" xr:uid="{00000000-0005-0000-0000-000030000000}"/>
    <cellStyle name="Currency 2 2" xfId="8" xr:uid="{3127E5C5-9B12-455B-8AE8-C7B4CF8059BD}"/>
    <cellStyle name="Navadno 2" xfId="1" xr:uid="{00000000-0005-0000-0000-000000000000}"/>
    <cellStyle name="Navadno 2 2" xfId="6" xr:uid="{892805AC-9B50-4418-95A5-9FCFDAC595B3}"/>
    <cellStyle name="Normal" xfId="0" builtinId="0"/>
    <cellStyle name="Normal 2" xfId="2" xr:uid="{00000000-0005-0000-0000-000031000000}"/>
    <cellStyle name="Normal 2 2" xfId="7" xr:uid="{B9758154-47D4-46B6-B7C5-67D70CAD009A}"/>
    <cellStyle name="Normal 3" xfId="5" xr:uid="{252FAD98-E811-460E-8843-89ED7B36E280}"/>
    <cellStyle name="Percent 2" xfId="4" xr:uid="{00000000-0005-0000-0000-000032000000}"/>
    <cellStyle name="Percent 2 2" xfId="9" xr:uid="{351B16B6-4808-4483-AFE8-D5379ECD7E2E}"/>
  </cellStyles>
  <dxfs count="0"/>
  <tableStyles count="0" defaultTableStyle="TableStyleMedium2" defaultPivotStyle="PivotStyleLight16"/>
  <colors>
    <mruColors>
      <color rgb="FFFF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J136"/>
  <sheetViews>
    <sheetView tabSelected="1" zoomScale="80" zoomScaleNormal="80" workbookViewId="0">
      <selection activeCell="L8" sqref="L8"/>
    </sheetView>
  </sheetViews>
  <sheetFormatPr defaultRowHeight="13.8" x14ac:dyDescent="0.25"/>
  <cols>
    <col min="1" max="1" width="6.33203125" style="10" customWidth="1"/>
    <col min="2" max="2" width="77.5546875" style="10" customWidth="1"/>
    <col min="3" max="3" width="25.33203125" style="65" customWidth="1"/>
    <col min="4" max="4" width="14.44140625" style="14" customWidth="1"/>
    <col min="5" max="5" width="22.88671875" style="14" customWidth="1"/>
    <col min="6" max="6" width="20.88671875" style="14" customWidth="1"/>
    <col min="7" max="7" width="15.44140625" style="14" customWidth="1"/>
    <col min="8" max="8" width="20.6640625" style="14" customWidth="1"/>
    <col min="9" max="9" width="16.6640625" customWidth="1"/>
  </cols>
  <sheetData>
    <row r="1" spans="1:10" ht="13.2" x14ac:dyDescent="0.25">
      <c r="A1" s="37" t="s">
        <v>20</v>
      </c>
      <c r="B1"/>
      <c r="C1" s="37"/>
      <c r="D1"/>
      <c r="E1"/>
      <c r="F1"/>
      <c r="G1"/>
      <c r="H1"/>
    </row>
    <row r="2" spans="1:10" ht="13.2" x14ac:dyDescent="0.25">
      <c r="A2" s="96" t="s">
        <v>10</v>
      </c>
      <c r="B2" s="96"/>
      <c r="C2" s="96"/>
      <c r="D2" s="96"/>
      <c r="E2" s="96"/>
      <c r="F2" s="96"/>
      <c r="G2" s="96"/>
      <c r="H2" s="96"/>
    </row>
    <row r="3" spans="1:10" ht="13.2" x14ac:dyDescent="0.25">
      <c r="A3" s="19"/>
      <c r="B3" s="19"/>
      <c r="C3" s="55"/>
      <c r="D3" s="19"/>
      <c r="E3" s="19"/>
      <c r="F3" s="19"/>
      <c r="G3" s="19"/>
      <c r="H3" s="19"/>
      <c r="I3" s="19"/>
      <c r="J3" s="19"/>
    </row>
    <row r="4" spans="1:10" ht="18" x14ac:dyDescent="0.35">
      <c r="A4" s="97" t="s">
        <v>54</v>
      </c>
      <c r="B4" s="97"/>
      <c r="C4" s="97"/>
      <c r="D4" s="97"/>
      <c r="E4" s="97"/>
      <c r="F4" s="97"/>
      <c r="G4" s="97"/>
      <c r="H4" s="97"/>
      <c r="I4" s="38"/>
      <c r="J4" s="38"/>
    </row>
    <row r="5" spans="1:10" ht="15.6" x14ac:dyDescent="0.3">
      <c r="A5" s="102" t="s">
        <v>123</v>
      </c>
      <c r="B5" s="102"/>
      <c r="C5" s="102"/>
      <c r="D5" s="102"/>
      <c r="E5" s="102"/>
      <c r="F5" s="102"/>
      <c r="G5" s="102"/>
      <c r="H5" s="102"/>
      <c r="I5" s="42"/>
      <c r="J5" s="42"/>
    </row>
    <row r="6" spans="1:10" ht="13.2" x14ac:dyDescent="0.25">
      <c r="A6" s="19"/>
      <c r="B6" s="19"/>
      <c r="C6" s="55"/>
      <c r="D6" s="19"/>
      <c r="E6" s="19"/>
      <c r="F6" s="19"/>
      <c r="G6" s="19"/>
      <c r="H6" s="19"/>
      <c r="I6" s="19"/>
      <c r="J6" s="19"/>
    </row>
    <row r="7" spans="1:10" ht="13.2" x14ac:dyDescent="0.25">
      <c r="A7"/>
      <c r="B7"/>
      <c r="C7" s="37"/>
      <c r="D7"/>
      <c r="E7"/>
      <c r="F7"/>
      <c r="G7"/>
      <c r="H7"/>
    </row>
    <row r="8" spans="1:10" ht="13.2" x14ac:dyDescent="0.25">
      <c r="A8" t="s">
        <v>11</v>
      </c>
      <c r="B8"/>
      <c r="C8" s="37"/>
      <c r="D8"/>
      <c r="E8"/>
      <c r="F8"/>
      <c r="G8"/>
      <c r="H8"/>
    </row>
    <row r="9" spans="1:10" s="1" customFormat="1" ht="15" customHeight="1" thickBot="1" x14ac:dyDescent="0.3">
      <c r="A9" s="10"/>
      <c r="B9" s="11"/>
      <c r="C9" s="56"/>
      <c r="D9" s="12"/>
      <c r="E9" s="12"/>
      <c r="F9" s="12"/>
      <c r="G9" s="12"/>
      <c r="H9" s="12"/>
    </row>
    <row r="10" spans="1:10" s="2" customFormat="1" ht="24" customHeight="1" thickBot="1" x14ac:dyDescent="0.3">
      <c r="A10" s="75" t="s">
        <v>18</v>
      </c>
      <c r="B10" s="76"/>
      <c r="C10" s="76"/>
      <c r="D10" s="76"/>
      <c r="E10" s="76"/>
      <c r="F10" s="76"/>
      <c r="G10" s="76"/>
      <c r="H10" s="77"/>
    </row>
    <row r="11" spans="1:10" s="66" customFormat="1" ht="30" customHeight="1" thickBot="1" x14ac:dyDescent="0.3">
      <c r="A11" s="100" t="s">
        <v>99</v>
      </c>
      <c r="B11" s="101"/>
      <c r="C11" s="4" t="s">
        <v>0</v>
      </c>
      <c r="D11" s="39" t="s">
        <v>21</v>
      </c>
      <c r="E11" s="5" t="s">
        <v>3</v>
      </c>
      <c r="F11" s="6" t="s">
        <v>8</v>
      </c>
      <c r="G11" s="6" t="s">
        <v>2</v>
      </c>
      <c r="H11" s="7" t="s">
        <v>1</v>
      </c>
    </row>
    <row r="12" spans="1:10" s="3" customFormat="1" ht="19.5" customHeight="1" x14ac:dyDescent="0.25">
      <c r="A12" s="36">
        <v>1</v>
      </c>
      <c r="B12" s="70" t="s">
        <v>24</v>
      </c>
      <c r="C12" s="71"/>
      <c r="D12" s="71"/>
      <c r="E12" s="71"/>
      <c r="F12" s="71"/>
      <c r="G12" s="71"/>
      <c r="H12" s="72"/>
    </row>
    <row r="13" spans="1:10" s="3" customFormat="1" ht="19.5" customHeight="1" x14ac:dyDescent="0.25">
      <c r="A13" s="68" t="s">
        <v>28</v>
      </c>
      <c r="B13" s="69"/>
      <c r="C13" s="46" t="s">
        <v>29</v>
      </c>
      <c r="D13" s="8">
        <v>2</v>
      </c>
      <c r="E13" s="9"/>
      <c r="F13" s="17">
        <f>D13*E13</f>
        <v>0</v>
      </c>
      <c r="G13" s="16">
        <v>0.22</v>
      </c>
      <c r="H13" s="18">
        <f t="shared" ref="H13:H16" si="0">F13*1.22</f>
        <v>0</v>
      </c>
    </row>
    <row r="14" spans="1:10" s="3" customFormat="1" ht="19.5" customHeight="1" x14ac:dyDescent="0.25">
      <c r="A14" s="68" t="s">
        <v>61</v>
      </c>
      <c r="B14" s="69"/>
      <c r="C14" s="46" t="s">
        <v>29</v>
      </c>
      <c r="D14" s="8">
        <v>2</v>
      </c>
      <c r="E14" s="9"/>
      <c r="F14" s="17">
        <f t="shared" ref="F14:F15" si="1">D14*E14</f>
        <v>0</v>
      </c>
      <c r="G14" s="16">
        <v>0.22</v>
      </c>
      <c r="H14" s="18">
        <f t="shared" ref="H14:H15" si="2">F14*1.22</f>
        <v>0</v>
      </c>
    </row>
    <row r="15" spans="1:10" s="3" customFormat="1" ht="19.5" customHeight="1" x14ac:dyDescent="0.25">
      <c r="A15" s="68" t="s">
        <v>66</v>
      </c>
      <c r="B15" s="69"/>
      <c r="C15" s="46" t="s">
        <v>29</v>
      </c>
      <c r="D15" s="8">
        <v>1</v>
      </c>
      <c r="E15" s="9"/>
      <c r="F15" s="17">
        <f t="shared" si="1"/>
        <v>0</v>
      </c>
      <c r="G15" s="16">
        <v>0.22</v>
      </c>
      <c r="H15" s="18">
        <f t="shared" si="2"/>
        <v>0</v>
      </c>
    </row>
    <row r="16" spans="1:10" s="3" customFormat="1" ht="19.5" customHeight="1" x14ac:dyDescent="0.25">
      <c r="A16" s="68" t="s">
        <v>62</v>
      </c>
      <c r="B16" s="69"/>
      <c r="C16" s="46" t="s">
        <v>29</v>
      </c>
      <c r="D16" s="8">
        <v>1</v>
      </c>
      <c r="E16" s="9"/>
      <c r="F16" s="17">
        <f t="shared" ref="F16:F27" si="3">D16*E16</f>
        <v>0</v>
      </c>
      <c r="G16" s="16">
        <v>0.22</v>
      </c>
      <c r="H16" s="18">
        <f t="shared" si="0"/>
        <v>0</v>
      </c>
    </row>
    <row r="17" spans="1:9" s="54" customFormat="1" ht="19.5" customHeight="1" x14ac:dyDescent="0.25">
      <c r="A17" s="68" t="s">
        <v>84</v>
      </c>
      <c r="B17" s="69"/>
      <c r="C17" s="46" t="s">
        <v>29</v>
      </c>
      <c r="D17" s="8">
        <v>1</v>
      </c>
      <c r="E17" s="9"/>
      <c r="F17" s="17">
        <f t="shared" si="3"/>
        <v>0</v>
      </c>
      <c r="G17" s="16">
        <v>0.22</v>
      </c>
      <c r="H17" s="18">
        <f t="shared" ref="H17:H18" si="4">F17*1.22</f>
        <v>0</v>
      </c>
    </row>
    <row r="18" spans="1:9" s="54" customFormat="1" ht="19.5" customHeight="1" x14ac:dyDescent="0.25">
      <c r="A18" s="68" t="s">
        <v>63</v>
      </c>
      <c r="B18" s="69"/>
      <c r="C18" s="46" t="s">
        <v>29</v>
      </c>
      <c r="D18" s="8">
        <v>2</v>
      </c>
      <c r="E18" s="9"/>
      <c r="F18" s="17">
        <f t="shared" si="3"/>
        <v>0</v>
      </c>
      <c r="G18" s="16">
        <v>0.22</v>
      </c>
      <c r="H18" s="18">
        <f t="shared" si="4"/>
        <v>0</v>
      </c>
    </row>
    <row r="19" spans="1:9" s="54" customFormat="1" ht="19.5" customHeight="1" x14ac:dyDescent="0.25">
      <c r="A19" s="98" t="s">
        <v>85</v>
      </c>
      <c r="B19" s="99"/>
      <c r="C19" s="46" t="s">
        <v>29</v>
      </c>
      <c r="D19" s="8">
        <v>1</v>
      </c>
      <c r="E19" s="9"/>
      <c r="F19" s="17">
        <f t="shared" si="3"/>
        <v>0</v>
      </c>
      <c r="G19" s="16">
        <v>0.22</v>
      </c>
      <c r="H19" s="18">
        <f t="shared" ref="H19" si="5">F19*1.22</f>
        <v>0</v>
      </c>
    </row>
    <row r="20" spans="1:9" s="3" customFormat="1" ht="19.5" customHeight="1" x14ac:dyDescent="0.25">
      <c r="A20" s="98" t="s">
        <v>30</v>
      </c>
      <c r="B20" s="99"/>
      <c r="C20" s="46" t="s">
        <v>29</v>
      </c>
      <c r="D20" s="8">
        <v>1</v>
      </c>
      <c r="E20" s="9"/>
      <c r="F20" s="17">
        <f t="shared" si="3"/>
        <v>0</v>
      </c>
      <c r="G20" s="16">
        <v>0.22</v>
      </c>
      <c r="H20" s="18">
        <f t="shared" ref="H20:H24" si="6">F20*1.22</f>
        <v>0</v>
      </c>
    </row>
    <row r="21" spans="1:9" s="54" customFormat="1" ht="19.5" customHeight="1" x14ac:dyDescent="0.25">
      <c r="A21" s="98" t="s">
        <v>49</v>
      </c>
      <c r="B21" s="99"/>
      <c r="C21" s="46" t="s">
        <v>29</v>
      </c>
      <c r="D21" s="8">
        <v>1</v>
      </c>
      <c r="E21" s="9"/>
      <c r="F21" s="17">
        <f t="shared" si="3"/>
        <v>0</v>
      </c>
      <c r="G21" s="16">
        <v>0.22</v>
      </c>
      <c r="H21" s="18">
        <f t="shared" si="6"/>
        <v>0</v>
      </c>
    </row>
    <row r="22" spans="1:9" s="54" customFormat="1" ht="19.5" customHeight="1" x14ac:dyDescent="0.25">
      <c r="A22" s="98" t="s">
        <v>102</v>
      </c>
      <c r="B22" s="99"/>
      <c r="C22" s="46" t="s">
        <v>29</v>
      </c>
      <c r="D22" s="8">
        <v>1</v>
      </c>
      <c r="E22" s="9"/>
      <c r="F22" s="17">
        <f t="shared" ref="F22" si="7">D22*E22</f>
        <v>0</v>
      </c>
      <c r="G22" s="16">
        <v>0.22</v>
      </c>
      <c r="H22" s="18">
        <f t="shared" ref="H22" si="8">F22*1.22</f>
        <v>0</v>
      </c>
    </row>
    <row r="23" spans="1:9" s="54" customFormat="1" ht="19.5" customHeight="1" x14ac:dyDescent="0.25">
      <c r="A23" s="103" t="s">
        <v>67</v>
      </c>
      <c r="B23" s="99"/>
      <c r="C23" s="46" t="s">
        <v>29</v>
      </c>
      <c r="D23" s="8">
        <v>1</v>
      </c>
      <c r="E23" s="9"/>
      <c r="F23" s="17">
        <f t="shared" si="3"/>
        <v>0</v>
      </c>
      <c r="G23" s="16">
        <v>0.22</v>
      </c>
      <c r="H23" s="18">
        <f t="shared" si="6"/>
        <v>0</v>
      </c>
    </row>
    <row r="24" spans="1:9" s="54" customFormat="1" ht="19.5" customHeight="1" x14ac:dyDescent="0.25">
      <c r="A24" s="98" t="s">
        <v>68</v>
      </c>
      <c r="B24" s="99"/>
      <c r="C24" s="46" t="s">
        <v>29</v>
      </c>
      <c r="D24" s="8">
        <v>1</v>
      </c>
      <c r="E24" s="9"/>
      <c r="F24" s="17">
        <f t="shared" si="3"/>
        <v>0</v>
      </c>
      <c r="G24" s="16">
        <v>0.22</v>
      </c>
      <c r="H24" s="18">
        <f t="shared" si="6"/>
        <v>0</v>
      </c>
    </row>
    <row r="25" spans="1:9" s="3" customFormat="1" ht="19.5" customHeight="1" x14ac:dyDescent="0.25">
      <c r="A25" s="68" t="s">
        <v>69</v>
      </c>
      <c r="B25" s="69"/>
      <c r="C25" s="46" t="s">
        <v>29</v>
      </c>
      <c r="D25" s="8">
        <v>1</v>
      </c>
      <c r="E25" s="9"/>
      <c r="F25" s="17">
        <f t="shared" si="3"/>
        <v>0</v>
      </c>
      <c r="G25" s="16">
        <v>0.22</v>
      </c>
      <c r="H25" s="18">
        <f t="shared" ref="H25" si="9">F25*1.22</f>
        <v>0</v>
      </c>
    </row>
    <row r="26" spans="1:9" s="3" customFormat="1" ht="19.5" customHeight="1" x14ac:dyDescent="0.25">
      <c r="A26" s="68" t="s">
        <v>86</v>
      </c>
      <c r="B26" s="69"/>
      <c r="C26" s="46" t="s">
        <v>29</v>
      </c>
      <c r="D26" s="8">
        <v>1</v>
      </c>
      <c r="E26" s="9"/>
      <c r="F26" s="17">
        <f t="shared" si="3"/>
        <v>0</v>
      </c>
      <c r="G26" s="16">
        <v>0.22</v>
      </c>
      <c r="H26" s="18">
        <f t="shared" ref="H26" si="10">F26*1.22</f>
        <v>0</v>
      </c>
    </row>
    <row r="27" spans="1:9" s="3" customFormat="1" ht="19.5" customHeight="1" x14ac:dyDescent="0.25">
      <c r="A27" s="68" t="s">
        <v>87</v>
      </c>
      <c r="B27" s="69"/>
      <c r="C27" s="46" t="s">
        <v>29</v>
      </c>
      <c r="D27" s="8">
        <v>3</v>
      </c>
      <c r="E27" s="9"/>
      <c r="F27" s="17">
        <f t="shared" si="3"/>
        <v>0</v>
      </c>
      <c r="G27" s="16">
        <v>0.22</v>
      </c>
      <c r="H27" s="18">
        <f t="shared" ref="H27" si="11">F27*1.22</f>
        <v>0</v>
      </c>
    </row>
    <row r="28" spans="1:9" s="3" customFormat="1" ht="19.5" customHeight="1" x14ac:dyDescent="0.25">
      <c r="A28" s="68" t="s">
        <v>103</v>
      </c>
      <c r="B28" s="69"/>
      <c r="C28" s="46" t="s">
        <v>29</v>
      </c>
      <c r="D28" s="8">
        <v>1</v>
      </c>
      <c r="E28" s="9"/>
      <c r="F28" s="17">
        <f t="shared" ref="F28" si="12">D28*E28</f>
        <v>0</v>
      </c>
      <c r="G28" s="16">
        <v>0.22</v>
      </c>
      <c r="H28" s="18">
        <f t="shared" ref="H28" si="13">F28*1.22</f>
        <v>0</v>
      </c>
    </row>
    <row r="29" spans="1:9" s="3" customFormat="1" ht="19.5" customHeight="1" x14ac:dyDescent="0.25">
      <c r="A29" s="36">
        <v>2</v>
      </c>
      <c r="B29" s="70" t="s">
        <v>32</v>
      </c>
      <c r="C29" s="71"/>
      <c r="D29" s="71"/>
      <c r="E29" s="71"/>
      <c r="F29" s="71"/>
      <c r="G29" s="71"/>
      <c r="H29" s="72"/>
    </row>
    <row r="30" spans="1:9" s="3" customFormat="1" ht="19.5" customHeight="1" x14ac:dyDescent="0.25">
      <c r="A30" s="68" t="s">
        <v>104</v>
      </c>
      <c r="B30" s="69"/>
      <c r="C30" s="46" t="s">
        <v>29</v>
      </c>
      <c r="D30" s="8">
        <v>1</v>
      </c>
      <c r="E30" s="9"/>
      <c r="F30" s="17">
        <f>D30*E30</f>
        <v>0</v>
      </c>
      <c r="G30" s="16">
        <v>0.22</v>
      </c>
      <c r="H30" s="18">
        <f t="shared" ref="H30" si="14">F30*1.22</f>
        <v>0</v>
      </c>
      <c r="I30" s="43"/>
    </row>
    <row r="31" spans="1:9" s="3" customFormat="1" ht="19.5" customHeight="1" x14ac:dyDescent="0.25">
      <c r="A31" s="68" t="s">
        <v>70</v>
      </c>
      <c r="B31" s="69"/>
      <c r="C31" s="46" t="s">
        <v>29</v>
      </c>
      <c r="D31" s="8">
        <v>1</v>
      </c>
      <c r="E31" s="9"/>
      <c r="F31" s="17">
        <f>D31*E31</f>
        <v>0</v>
      </c>
      <c r="G31" s="16">
        <v>0.22</v>
      </c>
      <c r="H31" s="18">
        <f t="shared" ref="H31" si="15">F31*1.22</f>
        <v>0</v>
      </c>
      <c r="I31" s="43"/>
    </row>
    <row r="32" spans="1:9" s="3" customFormat="1" ht="19.5" customHeight="1" x14ac:dyDescent="0.25">
      <c r="A32" s="68" t="s">
        <v>90</v>
      </c>
      <c r="B32" s="69"/>
      <c r="C32" s="46" t="s">
        <v>29</v>
      </c>
      <c r="D32" s="8">
        <v>1</v>
      </c>
      <c r="E32" s="9"/>
      <c r="F32" s="17">
        <f t="shared" ref="F32:F34" si="16">D32*E32</f>
        <v>0</v>
      </c>
      <c r="G32" s="16">
        <v>0.22</v>
      </c>
      <c r="H32" s="18">
        <f t="shared" ref="H32" si="17">F32*1.22</f>
        <v>0</v>
      </c>
    </row>
    <row r="33" spans="1:9" s="3" customFormat="1" ht="19.5" customHeight="1" x14ac:dyDescent="0.25">
      <c r="A33" s="68" t="s">
        <v>71</v>
      </c>
      <c r="B33" s="69"/>
      <c r="C33" s="46" t="s">
        <v>29</v>
      </c>
      <c r="D33" s="8">
        <v>1</v>
      </c>
      <c r="E33" s="9"/>
      <c r="F33" s="17">
        <f t="shared" si="16"/>
        <v>0</v>
      </c>
      <c r="G33" s="16">
        <v>0.22</v>
      </c>
      <c r="H33" s="18">
        <f t="shared" ref="H33:H34" si="18">F33*1.22</f>
        <v>0</v>
      </c>
    </row>
    <row r="34" spans="1:9" s="3" customFormat="1" ht="19.5" customHeight="1" x14ac:dyDescent="0.25">
      <c r="A34" s="68" t="s">
        <v>91</v>
      </c>
      <c r="B34" s="69"/>
      <c r="C34" s="46" t="s">
        <v>29</v>
      </c>
      <c r="D34" s="8">
        <v>1</v>
      </c>
      <c r="E34" s="9"/>
      <c r="F34" s="17">
        <f t="shared" si="16"/>
        <v>0</v>
      </c>
      <c r="G34" s="16">
        <v>0.22</v>
      </c>
      <c r="H34" s="18">
        <f t="shared" si="18"/>
        <v>0</v>
      </c>
    </row>
    <row r="35" spans="1:9" s="3" customFormat="1" ht="19.5" customHeight="1" x14ac:dyDescent="0.25">
      <c r="A35" s="68" t="s">
        <v>72</v>
      </c>
      <c r="B35" s="69"/>
      <c r="C35" s="46" t="s">
        <v>29</v>
      </c>
      <c r="D35" s="8">
        <v>1</v>
      </c>
      <c r="E35" s="9"/>
      <c r="F35" s="17">
        <f>D35*E35</f>
        <v>0</v>
      </c>
      <c r="G35" s="16">
        <v>0.22</v>
      </c>
      <c r="H35" s="18">
        <f t="shared" ref="H35:H38" si="19">F35*1.22</f>
        <v>0</v>
      </c>
      <c r="I35" s="43"/>
    </row>
    <row r="36" spans="1:9" s="3" customFormat="1" ht="19.5" customHeight="1" x14ac:dyDescent="0.25">
      <c r="A36" s="68" t="s">
        <v>73</v>
      </c>
      <c r="B36" s="69"/>
      <c r="C36" s="46" t="s">
        <v>29</v>
      </c>
      <c r="D36" s="8">
        <v>1</v>
      </c>
      <c r="E36" s="9"/>
      <c r="F36" s="17">
        <f>D36*E36</f>
        <v>0</v>
      </c>
      <c r="G36" s="16">
        <v>0.22</v>
      </c>
      <c r="H36" s="18">
        <f t="shared" ref="H36" si="20">F36*1.22</f>
        <v>0</v>
      </c>
      <c r="I36" s="43"/>
    </row>
    <row r="37" spans="1:9" s="54" customFormat="1" ht="19.5" customHeight="1" x14ac:dyDescent="0.25">
      <c r="A37" s="74" t="s">
        <v>31</v>
      </c>
      <c r="B37" s="74"/>
      <c r="C37" s="46" t="s">
        <v>29</v>
      </c>
      <c r="D37" s="8">
        <v>1</v>
      </c>
      <c r="E37" s="9"/>
      <c r="F37" s="17">
        <f t="shared" ref="F37:F39" si="21">D37*E37</f>
        <v>0</v>
      </c>
      <c r="G37" s="16">
        <v>0.22</v>
      </c>
      <c r="H37" s="18">
        <f t="shared" si="19"/>
        <v>0</v>
      </c>
    </row>
    <row r="38" spans="1:9" s="54" customFormat="1" ht="19.5" customHeight="1" x14ac:dyDescent="0.25">
      <c r="A38" s="74" t="s">
        <v>92</v>
      </c>
      <c r="B38" s="74"/>
      <c r="C38" s="46" t="s">
        <v>29</v>
      </c>
      <c r="D38" s="8">
        <v>2</v>
      </c>
      <c r="E38" s="9"/>
      <c r="F38" s="17">
        <f t="shared" si="21"/>
        <v>0</v>
      </c>
      <c r="G38" s="16">
        <v>0.22</v>
      </c>
      <c r="H38" s="18">
        <f t="shared" si="19"/>
        <v>0</v>
      </c>
    </row>
    <row r="39" spans="1:9" s="54" customFormat="1" ht="19.5" customHeight="1" x14ac:dyDescent="0.25">
      <c r="A39" s="68" t="s">
        <v>93</v>
      </c>
      <c r="B39" s="69"/>
      <c r="C39" s="46" t="s">
        <v>29</v>
      </c>
      <c r="D39" s="8">
        <v>1</v>
      </c>
      <c r="E39" s="9"/>
      <c r="F39" s="17">
        <f t="shared" si="21"/>
        <v>0</v>
      </c>
      <c r="G39" s="16">
        <v>0.22</v>
      </c>
      <c r="H39" s="18">
        <f t="shared" ref="H39" si="22">F39*1.22</f>
        <v>0</v>
      </c>
    </row>
    <row r="40" spans="1:9" s="54" customFormat="1" ht="19.5" customHeight="1" x14ac:dyDescent="0.25">
      <c r="A40" s="68" t="s">
        <v>74</v>
      </c>
      <c r="B40" s="69"/>
      <c r="C40" s="46" t="s">
        <v>29</v>
      </c>
      <c r="D40" s="8">
        <v>1</v>
      </c>
      <c r="E40" s="9"/>
      <c r="F40" s="17">
        <f t="shared" ref="F40:F44" si="23">D40*E40</f>
        <v>0</v>
      </c>
      <c r="G40" s="16">
        <v>0.22</v>
      </c>
      <c r="H40" s="18">
        <f t="shared" ref="H40:H44" si="24">F40*1.22</f>
        <v>0</v>
      </c>
    </row>
    <row r="41" spans="1:9" s="54" customFormat="1" ht="19.5" customHeight="1" x14ac:dyDescent="0.25">
      <c r="A41" s="68" t="s">
        <v>75</v>
      </c>
      <c r="B41" s="69"/>
      <c r="C41" s="46" t="s">
        <v>29</v>
      </c>
      <c r="D41" s="8">
        <v>1</v>
      </c>
      <c r="E41" s="9"/>
      <c r="F41" s="17">
        <f t="shared" si="23"/>
        <v>0</v>
      </c>
      <c r="G41" s="16">
        <v>0.22</v>
      </c>
      <c r="H41" s="18">
        <f t="shared" si="24"/>
        <v>0</v>
      </c>
    </row>
    <row r="42" spans="1:9" s="54" customFormat="1" ht="19.5" customHeight="1" x14ac:dyDescent="0.25">
      <c r="A42" s="68" t="s">
        <v>105</v>
      </c>
      <c r="B42" s="69"/>
      <c r="C42" s="46" t="s">
        <v>29</v>
      </c>
      <c r="D42" s="8">
        <v>1</v>
      </c>
      <c r="E42" s="9"/>
      <c r="F42" s="17">
        <f t="shared" si="23"/>
        <v>0</v>
      </c>
      <c r="G42" s="16">
        <v>0.22</v>
      </c>
      <c r="H42" s="18">
        <f t="shared" si="24"/>
        <v>0</v>
      </c>
    </row>
    <row r="43" spans="1:9" s="54" customFormat="1" ht="19.5" customHeight="1" x14ac:dyDescent="0.25">
      <c r="A43" s="68" t="s">
        <v>106</v>
      </c>
      <c r="B43" s="69"/>
      <c r="C43" s="46" t="s">
        <v>29</v>
      </c>
      <c r="D43" s="8">
        <v>1</v>
      </c>
      <c r="E43" s="9"/>
      <c r="F43" s="17">
        <f t="shared" si="23"/>
        <v>0</v>
      </c>
      <c r="G43" s="16">
        <v>0.22</v>
      </c>
      <c r="H43" s="18">
        <f t="shared" si="24"/>
        <v>0</v>
      </c>
    </row>
    <row r="44" spans="1:9" s="54" customFormat="1" ht="19.5" customHeight="1" x14ac:dyDescent="0.25">
      <c r="A44" s="68" t="s">
        <v>98</v>
      </c>
      <c r="B44" s="69"/>
      <c r="C44" s="46" t="s">
        <v>29</v>
      </c>
      <c r="D44" s="8">
        <v>12</v>
      </c>
      <c r="E44" s="9"/>
      <c r="F44" s="17">
        <f t="shared" si="23"/>
        <v>0</v>
      </c>
      <c r="G44" s="16">
        <v>0.22</v>
      </c>
      <c r="H44" s="18">
        <f t="shared" si="24"/>
        <v>0</v>
      </c>
    </row>
    <row r="45" spans="1:9" s="3" customFormat="1" ht="19.5" customHeight="1" x14ac:dyDescent="0.25">
      <c r="A45" s="36">
        <v>3</v>
      </c>
      <c r="B45" s="70" t="s">
        <v>33</v>
      </c>
      <c r="C45" s="71"/>
      <c r="D45" s="71"/>
      <c r="E45" s="71"/>
      <c r="F45" s="71"/>
      <c r="G45" s="71"/>
      <c r="H45" s="72"/>
    </row>
    <row r="46" spans="1:9" s="3" customFormat="1" ht="19.5" customHeight="1" x14ac:dyDescent="0.25">
      <c r="A46" s="68" t="s">
        <v>36</v>
      </c>
      <c r="B46" s="69"/>
      <c r="C46" s="46" t="s">
        <v>29</v>
      </c>
      <c r="D46" s="8">
        <v>1</v>
      </c>
      <c r="E46" s="9"/>
      <c r="F46" s="17">
        <f>D46*E46</f>
        <v>0</v>
      </c>
      <c r="G46" s="16">
        <v>0.22</v>
      </c>
      <c r="H46" s="18">
        <f t="shared" ref="H46:H47" si="25">F46*1.22</f>
        <v>0</v>
      </c>
    </row>
    <row r="47" spans="1:9" s="3" customFormat="1" ht="19.5" customHeight="1" x14ac:dyDescent="0.25">
      <c r="A47" s="68" t="s">
        <v>37</v>
      </c>
      <c r="B47" s="69"/>
      <c r="C47" s="46" t="s">
        <v>29</v>
      </c>
      <c r="D47" s="8">
        <v>1</v>
      </c>
      <c r="E47" s="9"/>
      <c r="F47" s="17">
        <f t="shared" ref="F47:F48" si="26">D47*E47</f>
        <v>0</v>
      </c>
      <c r="G47" s="16">
        <v>0.22</v>
      </c>
      <c r="H47" s="18">
        <f t="shared" si="25"/>
        <v>0</v>
      </c>
    </row>
    <row r="48" spans="1:9" s="3" customFormat="1" ht="19.5" customHeight="1" x14ac:dyDescent="0.25">
      <c r="A48" s="68" t="s">
        <v>108</v>
      </c>
      <c r="B48" s="69"/>
      <c r="C48" s="46" t="s">
        <v>29</v>
      </c>
      <c r="D48" s="8">
        <v>1</v>
      </c>
      <c r="E48" s="9"/>
      <c r="F48" s="17">
        <f t="shared" si="26"/>
        <v>0</v>
      </c>
      <c r="G48" s="16">
        <v>0.22</v>
      </c>
      <c r="H48" s="18">
        <f t="shared" ref="H48" si="27">F48*1.22</f>
        <v>0</v>
      </c>
    </row>
    <row r="49" spans="1:9" s="3" customFormat="1" ht="19.5" customHeight="1" x14ac:dyDescent="0.25">
      <c r="A49" s="68" t="s">
        <v>107</v>
      </c>
      <c r="B49" s="73"/>
      <c r="C49" s="46" t="s">
        <v>29</v>
      </c>
      <c r="D49" s="8">
        <v>2</v>
      </c>
      <c r="E49" s="44"/>
      <c r="F49" s="17">
        <f t="shared" ref="F49" si="28">D49*E49</f>
        <v>0</v>
      </c>
      <c r="G49" s="16">
        <v>0.22</v>
      </c>
      <c r="H49" s="18">
        <f t="shared" ref="H49" si="29">F49*1.22</f>
        <v>0</v>
      </c>
    </row>
    <row r="50" spans="1:9" s="67" customFormat="1" ht="19.5" customHeight="1" x14ac:dyDescent="0.25">
      <c r="A50" s="68" t="s">
        <v>94</v>
      </c>
      <c r="B50" s="73"/>
      <c r="C50" s="46" t="s">
        <v>29</v>
      </c>
      <c r="D50" s="8">
        <v>12</v>
      </c>
      <c r="E50" s="44"/>
      <c r="F50" s="17">
        <f t="shared" ref="F50" si="30">D50*E50</f>
        <v>0</v>
      </c>
      <c r="G50" s="16">
        <v>0.22</v>
      </c>
      <c r="H50" s="18">
        <f t="shared" ref="H50" si="31">F50*1.22</f>
        <v>0</v>
      </c>
    </row>
    <row r="51" spans="1:9" s="3" customFormat="1" ht="19.5" customHeight="1" x14ac:dyDescent="0.25">
      <c r="A51" s="36">
        <v>4</v>
      </c>
      <c r="B51" s="70" t="s">
        <v>34</v>
      </c>
      <c r="C51" s="71"/>
      <c r="D51" s="71"/>
      <c r="E51" s="71"/>
      <c r="F51" s="71"/>
      <c r="G51" s="71"/>
      <c r="H51" s="72"/>
    </row>
    <row r="52" spans="1:9" s="3" customFormat="1" ht="19.5" customHeight="1" x14ac:dyDescent="0.25">
      <c r="A52" s="68" t="s">
        <v>38</v>
      </c>
      <c r="B52" s="69"/>
      <c r="C52" s="46" t="s">
        <v>29</v>
      </c>
      <c r="D52" s="8">
        <v>2</v>
      </c>
      <c r="E52" s="9"/>
      <c r="F52" s="17">
        <f>D52*E52</f>
        <v>0</v>
      </c>
      <c r="G52" s="16">
        <v>0.22</v>
      </c>
      <c r="H52" s="18">
        <f t="shared" ref="H52:H53" si="32">F52*1.22</f>
        <v>0</v>
      </c>
    </row>
    <row r="53" spans="1:9" s="3" customFormat="1" ht="19.5" customHeight="1" x14ac:dyDescent="0.25">
      <c r="A53" s="68" t="s">
        <v>39</v>
      </c>
      <c r="B53" s="69"/>
      <c r="C53" s="46" t="s">
        <v>29</v>
      </c>
      <c r="D53" s="8">
        <v>1</v>
      </c>
      <c r="E53" s="9"/>
      <c r="F53" s="17">
        <f t="shared" ref="F53" si="33">D53*E53</f>
        <v>0</v>
      </c>
      <c r="G53" s="16">
        <v>0.22</v>
      </c>
      <c r="H53" s="18">
        <f t="shared" si="32"/>
        <v>0</v>
      </c>
      <c r="I53" s="45"/>
    </row>
    <row r="54" spans="1:9" s="3" customFormat="1" ht="19.5" customHeight="1" x14ac:dyDescent="0.25">
      <c r="A54" s="68" t="s">
        <v>94</v>
      </c>
      <c r="B54" s="73"/>
      <c r="C54" s="46" t="s">
        <v>29</v>
      </c>
      <c r="D54" s="8">
        <v>12</v>
      </c>
      <c r="E54" s="9"/>
      <c r="F54" s="17">
        <f t="shared" ref="F54" si="34">D54*E54</f>
        <v>0</v>
      </c>
      <c r="G54" s="16">
        <v>0.22</v>
      </c>
      <c r="H54" s="18">
        <f t="shared" ref="H54" si="35">F54*1.22</f>
        <v>0</v>
      </c>
      <c r="I54" s="45"/>
    </row>
    <row r="55" spans="1:9" s="3" customFormat="1" ht="19.5" customHeight="1" x14ac:dyDescent="0.25">
      <c r="A55" s="36">
        <v>5</v>
      </c>
      <c r="B55" s="70" t="s">
        <v>35</v>
      </c>
      <c r="C55" s="71"/>
      <c r="D55" s="71"/>
      <c r="E55" s="71"/>
      <c r="F55" s="71"/>
      <c r="G55" s="71"/>
      <c r="H55" s="72"/>
    </row>
    <row r="56" spans="1:9" s="3" customFormat="1" ht="19.5" customHeight="1" x14ac:dyDescent="0.25">
      <c r="A56" s="68" t="s">
        <v>82</v>
      </c>
      <c r="B56" s="69"/>
      <c r="C56" s="46" t="s">
        <v>58</v>
      </c>
      <c r="D56" s="8">
        <v>10</v>
      </c>
      <c r="E56" s="9"/>
      <c r="F56" s="17">
        <f>D56*E56</f>
        <v>0</v>
      </c>
      <c r="G56" s="16">
        <v>0.22</v>
      </c>
      <c r="H56" s="18">
        <f t="shared" ref="H56:H59" si="36">F56*1.22</f>
        <v>0</v>
      </c>
      <c r="I56" s="45"/>
    </row>
    <row r="57" spans="1:9" s="3" customFormat="1" ht="19.5" customHeight="1" x14ac:dyDescent="0.25">
      <c r="A57" s="68" t="s">
        <v>50</v>
      </c>
      <c r="B57" s="69"/>
      <c r="C57" s="46" t="s">
        <v>58</v>
      </c>
      <c r="D57" s="8">
        <v>8</v>
      </c>
      <c r="E57" s="9"/>
      <c r="F57" s="17">
        <f>D57*E57</f>
        <v>0</v>
      </c>
      <c r="G57" s="16">
        <v>0.22</v>
      </c>
      <c r="H57" s="18">
        <f t="shared" si="36"/>
        <v>0</v>
      </c>
      <c r="I57" s="45"/>
    </row>
    <row r="58" spans="1:9" s="3" customFormat="1" ht="19.5" customHeight="1" x14ac:dyDescent="0.25">
      <c r="A58" s="68" t="s">
        <v>109</v>
      </c>
      <c r="B58" s="69"/>
      <c r="C58" s="46" t="s">
        <v>58</v>
      </c>
      <c r="D58" s="8">
        <v>6</v>
      </c>
      <c r="E58" s="9"/>
      <c r="F58" s="17">
        <f>D58*E58</f>
        <v>0</v>
      </c>
      <c r="G58" s="16">
        <v>0.22</v>
      </c>
      <c r="H58" s="18">
        <f t="shared" si="36"/>
        <v>0</v>
      </c>
      <c r="I58" s="45"/>
    </row>
    <row r="59" spans="1:9" s="3" customFormat="1" ht="19.5" customHeight="1" x14ac:dyDescent="0.25">
      <c r="A59" s="68" t="s">
        <v>110</v>
      </c>
      <c r="B59" s="69"/>
      <c r="C59" s="46" t="s">
        <v>58</v>
      </c>
      <c r="D59" s="8">
        <v>6</v>
      </c>
      <c r="E59" s="9"/>
      <c r="F59" s="17">
        <f>D59*E59</f>
        <v>0</v>
      </c>
      <c r="G59" s="16">
        <v>0.22</v>
      </c>
      <c r="H59" s="18">
        <f t="shared" si="36"/>
        <v>0</v>
      </c>
      <c r="I59" s="45"/>
    </row>
    <row r="60" spans="1:9" s="54" customFormat="1" ht="19.5" customHeight="1" x14ac:dyDescent="0.25">
      <c r="A60" s="68" t="s">
        <v>64</v>
      </c>
      <c r="B60" s="69"/>
      <c r="C60" s="46" t="s">
        <v>58</v>
      </c>
      <c r="D60" s="8">
        <v>1</v>
      </c>
      <c r="E60" s="9"/>
      <c r="F60" s="17">
        <f t="shared" ref="F60" si="37">D60*E60</f>
        <v>0</v>
      </c>
      <c r="G60" s="16">
        <v>0.22</v>
      </c>
      <c r="H60" s="18">
        <f t="shared" ref="H60" si="38">F60*1.22</f>
        <v>0</v>
      </c>
    </row>
    <row r="61" spans="1:9" s="3" customFormat="1" ht="19.5" customHeight="1" x14ac:dyDescent="0.25">
      <c r="A61" s="36">
        <v>6</v>
      </c>
      <c r="B61" s="70" t="s">
        <v>111</v>
      </c>
      <c r="C61" s="71"/>
      <c r="D61" s="71"/>
      <c r="E61" s="71"/>
      <c r="F61" s="71"/>
      <c r="G61" s="71"/>
      <c r="H61" s="72"/>
    </row>
    <row r="62" spans="1:9" s="3" customFormat="1" ht="33.6" customHeight="1" thickBot="1" x14ac:dyDescent="0.3">
      <c r="A62" s="68" t="s">
        <v>112</v>
      </c>
      <c r="B62" s="69"/>
      <c r="C62" s="46" t="s">
        <v>29</v>
      </c>
      <c r="D62" s="8">
        <v>1</v>
      </c>
      <c r="E62" s="9"/>
      <c r="F62" s="17">
        <f>D62*E62</f>
        <v>0</v>
      </c>
      <c r="G62" s="16">
        <v>0.22</v>
      </c>
      <c r="H62" s="18">
        <f t="shared" ref="H62" si="39">F62*1.22</f>
        <v>0</v>
      </c>
      <c r="I62" s="45"/>
    </row>
    <row r="63" spans="1:9" s="3" customFormat="1" ht="30" customHeight="1" thickBot="1" x14ac:dyDescent="0.3">
      <c r="A63" s="86" t="s">
        <v>5</v>
      </c>
      <c r="B63" s="87"/>
      <c r="C63" s="87"/>
      <c r="D63" s="87"/>
      <c r="E63" s="87"/>
      <c r="F63" s="87"/>
      <c r="G63" s="87"/>
      <c r="H63" s="13">
        <f>SUM(H12:H62)</f>
        <v>0</v>
      </c>
    </row>
    <row r="64" spans="1:9" s="66" customFormat="1" ht="27.75" customHeight="1" thickBot="1" x14ac:dyDescent="0.3">
      <c r="A64" s="75" t="s">
        <v>19</v>
      </c>
      <c r="B64" s="76"/>
      <c r="C64" s="76"/>
      <c r="D64" s="76"/>
      <c r="E64" s="76"/>
      <c r="F64" s="76"/>
      <c r="G64" s="76"/>
      <c r="H64" s="77"/>
    </row>
    <row r="65" spans="1:8" s="3" customFormat="1" ht="30.75" customHeight="1" thickBot="1" x14ac:dyDescent="0.3">
      <c r="A65" s="94" t="s">
        <v>23</v>
      </c>
      <c r="B65" s="95"/>
      <c r="C65" s="57" t="s">
        <v>0</v>
      </c>
      <c r="D65" s="39" t="s">
        <v>22</v>
      </c>
      <c r="E65" s="5" t="s">
        <v>3</v>
      </c>
      <c r="F65" s="6" t="s">
        <v>8</v>
      </c>
      <c r="G65" s="6" t="s">
        <v>2</v>
      </c>
      <c r="H65" s="7" t="s">
        <v>1</v>
      </c>
    </row>
    <row r="66" spans="1:8" s="2" customFormat="1" ht="20.25" customHeight="1" x14ac:dyDescent="0.25">
      <c r="A66" s="46">
        <v>1</v>
      </c>
      <c r="B66" s="47" t="s">
        <v>57</v>
      </c>
      <c r="C66" s="48" t="s">
        <v>6</v>
      </c>
      <c r="D66" s="48">
        <v>400</v>
      </c>
      <c r="E66" s="49"/>
      <c r="F66" s="50">
        <f>D66*E66</f>
        <v>0</v>
      </c>
      <c r="G66" s="51">
        <v>0.22</v>
      </c>
      <c r="H66" s="52">
        <f>F66*1.22</f>
        <v>0</v>
      </c>
    </row>
    <row r="67" spans="1:8" s="2" customFormat="1" ht="20.25" customHeight="1" thickBot="1" x14ac:dyDescent="0.3">
      <c r="A67" s="46">
        <v>2</v>
      </c>
      <c r="B67" s="53" t="s">
        <v>9</v>
      </c>
      <c r="C67" s="48" t="s">
        <v>6</v>
      </c>
      <c r="D67" s="48">
        <v>100</v>
      </c>
      <c r="E67" s="49"/>
      <c r="F67" s="50">
        <f>D67*E67</f>
        <v>0</v>
      </c>
      <c r="G67" s="51">
        <v>0.22</v>
      </c>
      <c r="H67" s="52">
        <f>F67*1.22</f>
        <v>0</v>
      </c>
    </row>
    <row r="68" spans="1:8" s="2" customFormat="1" ht="30" customHeight="1" thickBot="1" x14ac:dyDescent="0.3">
      <c r="A68" s="86" t="s">
        <v>5</v>
      </c>
      <c r="B68" s="87"/>
      <c r="C68" s="87"/>
      <c r="D68" s="87"/>
      <c r="E68" s="87"/>
      <c r="F68" s="87"/>
      <c r="G68" s="88"/>
      <c r="H68" s="13">
        <f>SUM(H66:H67)</f>
        <v>0</v>
      </c>
    </row>
    <row r="69" spans="1:8" s="3" customFormat="1" ht="27.75" customHeight="1" thickBot="1" x14ac:dyDescent="0.3">
      <c r="A69" s="75" t="s">
        <v>55</v>
      </c>
      <c r="B69" s="76"/>
      <c r="C69" s="76"/>
      <c r="D69" s="76"/>
      <c r="E69" s="76"/>
      <c r="F69" s="76"/>
      <c r="G69" s="76"/>
      <c r="H69" s="77"/>
    </row>
    <row r="70" spans="1:8" s="66" customFormat="1" ht="30.75" customHeight="1" thickBot="1" x14ac:dyDescent="0.3">
      <c r="A70" s="94" t="s">
        <v>99</v>
      </c>
      <c r="B70" s="95"/>
      <c r="C70" s="4" t="s">
        <v>0</v>
      </c>
      <c r="D70" s="39" t="s">
        <v>22</v>
      </c>
      <c r="E70" s="5" t="s">
        <v>3</v>
      </c>
      <c r="F70" s="6" t="s">
        <v>8</v>
      </c>
      <c r="G70" s="6" t="s">
        <v>2</v>
      </c>
      <c r="H70" s="7" t="s">
        <v>1</v>
      </c>
    </row>
    <row r="71" spans="1:8" s="3" customFormat="1" ht="19.5" customHeight="1" x14ac:dyDescent="0.25">
      <c r="A71" s="36">
        <v>1</v>
      </c>
      <c r="B71" s="83" t="s">
        <v>24</v>
      </c>
      <c r="C71" s="84"/>
      <c r="D71" s="84"/>
      <c r="E71" s="84"/>
      <c r="F71" s="84"/>
      <c r="G71" s="84"/>
      <c r="H71" s="85"/>
    </row>
    <row r="72" spans="1:8" s="3" customFormat="1" ht="19.5" customHeight="1" x14ac:dyDescent="0.25">
      <c r="A72" s="68" t="s">
        <v>88</v>
      </c>
      <c r="B72" s="73"/>
      <c r="C72" s="46" t="s">
        <v>27</v>
      </c>
      <c r="D72" s="8">
        <v>5</v>
      </c>
      <c r="E72" s="9"/>
      <c r="F72" s="17">
        <f>D72*E72</f>
        <v>0</v>
      </c>
      <c r="G72" s="16">
        <v>0.22</v>
      </c>
      <c r="H72" s="18">
        <f t="shared" ref="H72:H80" si="40">F72*1.22</f>
        <v>0</v>
      </c>
    </row>
    <row r="73" spans="1:8" s="3" customFormat="1" ht="19.5" customHeight="1" x14ac:dyDescent="0.25">
      <c r="A73" s="68" t="s">
        <v>113</v>
      </c>
      <c r="B73" s="73"/>
      <c r="C73" s="46" t="s">
        <v>29</v>
      </c>
      <c r="D73" s="8">
        <v>5</v>
      </c>
      <c r="E73" s="9"/>
      <c r="F73" s="17">
        <f>D73*E73</f>
        <v>0</v>
      </c>
      <c r="G73" s="16">
        <v>0.22</v>
      </c>
      <c r="H73" s="18">
        <f t="shared" si="40"/>
        <v>0</v>
      </c>
    </row>
    <row r="74" spans="1:8" s="3" customFormat="1" ht="19.5" customHeight="1" x14ac:dyDescent="0.25">
      <c r="A74" s="68" t="s">
        <v>40</v>
      </c>
      <c r="B74" s="73"/>
      <c r="C74" s="46" t="s">
        <v>27</v>
      </c>
      <c r="D74" s="8">
        <v>4</v>
      </c>
      <c r="E74" s="9"/>
      <c r="F74" s="17">
        <f t="shared" ref="F74:F82" si="41">D74*E74</f>
        <v>0</v>
      </c>
      <c r="G74" s="16">
        <v>0.22</v>
      </c>
      <c r="H74" s="18">
        <f t="shared" si="40"/>
        <v>0</v>
      </c>
    </row>
    <row r="75" spans="1:8" s="3" customFormat="1" ht="19.5" customHeight="1" x14ac:dyDescent="0.25">
      <c r="A75" s="68" t="s">
        <v>89</v>
      </c>
      <c r="B75" s="73"/>
      <c r="C75" s="46" t="s">
        <v>27</v>
      </c>
      <c r="D75" s="8">
        <v>10</v>
      </c>
      <c r="E75" s="9"/>
      <c r="F75" s="17">
        <f t="shared" si="41"/>
        <v>0</v>
      </c>
      <c r="G75" s="16">
        <v>0.22</v>
      </c>
      <c r="H75" s="18">
        <f t="shared" si="40"/>
        <v>0</v>
      </c>
    </row>
    <row r="76" spans="1:8" s="3" customFormat="1" ht="19.5" customHeight="1" x14ac:dyDescent="0.25">
      <c r="A76" s="68" t="s">
        <v>100</v>
      </c>
      <c r="B76" s="73"/>
      <c r="C76" s="46" t="s">
        <v>27</v>
      </c>
      <c r="D76" s="8">
        <v>20</v>
      </c>
      <c r="E76" s="9"/>
      <c r="F76" s="17">
        <f t="shared" si="41"/>
        <v>0</v>
      </c>
      <c r="G76" s="16">
        <v>0.22</v>
      </c>
      <c r="H76" s="18">
        <f t="shared" si="40"/>
        <v>0</v>
      </c>
    </row>
    <row r="77" spans="1:8" s="3" customFormat="1" ht="19.5" customHeight="1" x14ac:dyDescent="0.25">
      <c r="A77" s="68" t="s">
        <v>41</v>
      </c>
      <c r="B77" s="73"/>
      <c r="C77" s="46" t="s">
        <v>27</v>
      </c>
      <c r="D77" s="8">
        <v>5</v>
      </c>
      <c r="E77" s="9"/>
      <c r="F77" s="17">
        <f t="shared" si="41"/>
        <v>0</v>
      </c>
      <c r="G77" s="16">
        <v>0.22</v>
      </c>
      <c r="H77" s="18">
        <f t="shared" si="40"/>
        <v>0</v>
      </c>
    </row>
    <row r="78" spans="1:8" s="3" customFormat="1" ht="19.5" customHeight="1" x14ac:dyDescent="0.25">
      <c r="A78" s="68" t="s">
        <v>42</v>
      </c>
      <c r="B78" s="73"/>
      <c r="C78" s="46" t="s">
        <v>27</v>
      </c>
      <c r="D78" s="8">
        <v>8</v>
      </c>
      <c r="E78" s="9"/>
      <c r="F78" s="17">
        <f t="shared" si="41"/>
        <v>0</v>
      </c>
      <c r="G78" s="16">
        <v>0.22</v>
      </c>
      <c r="H78" s="18">
        <f t="shared" si="40"/>
        <v>0</v>
      </c>
    </row>
    <row r="79" spans="1:8" s="3" customFormat="1" ht="19.5" customHeight="1" x14ac:dyDescent="0.25">
      <c r="A79" s="68" t="s">
        <v>101</v>
      </c>
      <c r="B79" s="73"/>
      <c r="C79" s="46" t="s">
        <v>27</v>
      </c>
      <c r="D79" s="8">
        <v>4</v>
      </c>
      <c r="E79" s="9"/>
      <c r="F79" s="17">
        <f t="shared" si="41"/>
        <v>0</v>
      </c>
      <c r="G79" s="16">
        <v>0.22</v>
      </c>
      <c r="H79" s="18">
        <f t="shared" si="40"/>
        <v>0</v>
      </c>
    </row>
    <row r="80" spans="1:8" s="3" customFormat="1" ht="19.5" customHeight="1" x14ac:dyDescent="0.25">
      <c r="A80" s="68" t="s">
        <v>65</v>
      </c>
      <c r="B80" s="73"/>
      <c r="C80" s="46" t="s">
        <v>27</v>
      </c>
      <c r="D80" s="8">
        <v>2</v>
      </c>
      <c r="E80" s="9"/>
      <c r="F80" s="17">
        <f t="shared" si="41"/>
        <v>0</v>
      </c>
      <c r="G80" s="16">
        <v>0.22</v>
      </c>
      <c r="H80" s="18">
        <f t="shared" si="40"/>
        <v>0</v>
      </c>
    </row>
    <row r="81" spans="1:8" s="3" customFormat="1" ht="19.5" customHeight="1" x14ac:dyDescent="0.25">
      <c r="A81" s="68" t="s">
        <v>114</v>
      </c>
      <c r="B81" s="73"/>
      <c r="C81" s="46" t="s">
        <v>29</v>
      </c>
      <c r="D81" s="8">
        <v>1</v>
      </c>
      <c r="E81" s="9"/>
      <c r="F81" s="17">
        <f t="shared" ref="F81" si="42">D81*E81</f>
        <v>0</v>
      </c>
      <c r="G81" s="16">
        <v>0.22</v>
      </c>
      <c r="H81" s="18">
        <f t="shared" ref="H81" si="43">F81*1.22</f>
        <v>0</v>
      </c>
    </row>
    <row r="82" spans="1:8" s="3" customFormat="1" ht="19.5" customHeight="1" x14ac:dyDescent="0.25">
      <c r="A82" s="68" t="s">
        <v>52</v>
      </c>
      <c r="B82" s="73"/>
      <c r="C82" s="46" t="s">
        <v>29</v>
      </c>
      <c r="D82" s="8">
        <v>3</v>
      </c>
      <c r="E82" s="9"/>
      <c r="F82" s="17">
        <f t="shared" si="41"/>
        <v>0</v>
      </c>
      <c r="G82" s="16">
        <v>0.22</v>
      </c>
      <c r="H82" s="18">
        <f t="shared" ref="H82" si="44">F82*1.22</f>
        <v>0</v>
      </c>
    </row>
    <row r="83" spans="1:8" s="3" customFormat="1" ht="19.5" customHeight="1" x14ac:dyDescent="0.25">
      <c r="A83" s="36">
        <v>2</v>
      </c>
      <c r="B83" s="78" t="s">
        <v>32</v>
      </c>
      <c r="C83" s="79"/>
      <c r="D83" s="79"/>
      <c r="E83" s="79"/>
      <c r="F83" s="79"/>
      <c r="G83" s="79"/>
      <c r="H83" s="80"/>
    </row>
    <row r="84" spans="1:8" s="3" customFormat="1" ht="19.5" customHeight="1" x14ac:dyDescent="0.25">
      <c r="A84" s="68" t="s">
        <v>43</v>
      </c>
      <c r="B84" s="73"/>
      <c r="C84" s="46" t="s">
        <v>27</v>
      </c>
      <c r="D84" s="8">
        <v>10</v>
      </c>
      <c r="E84" s="9"/>
      <c r="F84" s="17">
        <f>D84*E84</f>
        <v>0</v>
      </c>
      <c r="G84" s="16">
        <v>0.22</v>
      </c>
      <c r="H84" s="18">
        <f t="shared" ref="H84:H86" si="45">F84*1.22</f>
        <v>0</v>
      </c>
    </row>
    <row r="85" spans="1:8" s="3" customFormat="1" ht="19.5" customHeight="1" x14ac:dyDescent="0.25">
      <c r="A85" s="68" t="s">
        <v>44</v>
      </c>
      <c r="B85" s="73"/>
      <c r="C85" s="46" t="s">
        <v>27</v>
      </c>
      <c r="D85" s="8">
        <v>10</v>
      </c>
      <c r="E85" s="9"/>
      <c r="F85" s="17">
        <f t="shared" ref="F85:F89" si="46">D85*E85</f>
        <v>0</v>
      </c>
      <c r="G85" s="16">
        <v>0.22</v>
      </c>
      <c r="H85" s="18">
        <f t="shared" si="45"/>
        <v>0</v>
      </c>
    </row>
    <row r="86" spans="1:8" s="3" customFormat="1" ht="19.5" customHeight="1" x14ac:dyDescent="0.25">
      <c r="A86" s="68" t="s">
        <v>76</v>
      </c>
      <c r="B86" s="73"/>
      <c r="C86" s="46" t="s">
        <v>27</v>
      </c>
      <c r="D86" s="8">
        <v>3</v>
      </c>
      <c r="E86" s="9"/>
      <c r="F86" s="17">
        <f t="shared" si="46"/>
        <v>0</v>
      </c>
      <c r="G86" s="16">
        <v>0.22</v>
      </c>
      <c r="H86" s="18">
        <f t="shared" si="45"/>
        <v>0</v>
      </c>
    </row>
    <row r="87" spans="1:8" s="3" customFormat="1" ht="19.5" customHeight="1" x14ac:dyDescent="0.25">
      <c r="A87" s="68" t="s">
        <v>59</v>
      </c>
      <c r="B87" s="73"/>
      <c r="C87" s="46" t="s">
        <v>45</v>
      </c>
      <c r="D87" s="8">
        <v>20</v>
      </c>
      <c r="E87" s="9"/>
      <c r="F87" s="17">
        <f t="shared" si="46"/>
        <v>0</v>
      </c>
      <c r="G87" s="16">
        <v>0.22</v>
      </c>
      <c r="H87" s="18">
        <f>F87*1.22</f>
        <v>0</v>
      </c>
    </row>
    <row r="88" spans="1:8" s="3" customFormat="1" ht="19.5" customHeight="1" x14ac:dyDescent="0.25">
      <c r="A88" s="68" t="s">
        <v>53</v>
      </c>
      <c r="B88" s="69"/>
      <c r="C88" s="46" t="s">
        <v>29</v>
      </c>
      <c r="D88" s="8">
        <v>5</v>
      </c>
      <c r="E88" s="9"/>
      <c r="F88" s="17">
        <f t="shared" si="46"/>
        <v>0</v>
      </c>
      <c r="G88" s="16">
        <v>0.22</v>
      </c>
      <c r="H88" s="18">
        <f t="shared" ref="H88:H89" si="47">F88*1.22</f>
        <v>0</v>
      </c>
    </row>
    <row r="89" spans="1:8" s="3" customFormat="1" ht="19.5" customHeight="1" x14ac:dyDescent="0.25">
      <c r="A89" s="74" t="s">
        <v>115</v>
      </c>
      <c r="B89" s="74"/>
      <c r="C89" s="46" t="s">
        <v>29</v>
      </c>
      <c r="D89" s="8">
        <v>1</v>
      </c>
      <c r="E89" s="9"/>
      <c r="F89" s="17">
        <f t="shared" si="46"/>
        <v>0</v>
      </c>
      <c r="G89" s="16">
        <v>0.22</v>
      </c>
      <c r="H89" s="18">
        <f t="shared" si="47"/>
        <v>0</v>
      </c>
    </row>
    <row r="90" spans="1:8" s="3" customFormat="1" ht="28.2" customHeight="1" x14ac:dyDescent="0.25">
      <c r="A90" s="74" t="s">
        <v>116</v>
      </c>
      <c r="B90" s="74"/>
      <c r="C90" s="46" t="s">
        <v>29</v>
      </c>
      <c r="D90" s="8">
        <v>6</v>
      </c>
      <c r="E90" s="9"/>
      <c r="F90" s="17">
        <f t="shared" ref="F90" si="48">D90*E90</f>
        <v>0</v>
      </c>
      <c r="G90" s="16">
        <v>0.22</v>
      </c>
      <c r="H90" s="18">
        <f t="shared" ref="H90" si="49">F90*1.22</f>
        <v>0</v>
      </c>
    </row>
    <row r="91" spans="1:8" s="3" customFormat="1" ht="19.5" customHeight="1" x14ac:dyDescent="0.25">
      <c r="A91" s="68" t="s">
        <v>117</v>
      </c>
      <c r="B91" s="73"/>
      <c r="C91" s="46" t="s">
        <v>45</v>
      </c>
      <c r="D91" s="8">
        <v>190</v>
      </c>
      <c r="E91" s="9"/>
      <c r="F91" s="17">
        <f>D91*E91</f>
        <v>0</v>
      </c>
      <c r="G91" s="16">
        <v>0.22</v>
      </c>
      <c r="H91" s="18">
        <f>F91*1.22</f>
        <v>0</v>
      </c>
    </row>
    <row r="92" spans="1:8" s="3" customFormat="1" ht="19.2" customHeight="1" x14ac:dyDescent="0.25">
      <c r="A92" s="104" t="s">
        <v>120</v>
      </c>
      <c r="B92" s="104"/>
      <c r="C92" s="46" t="s">
        <v>29</v>
      </c>
      <c r="D92" s="8">
        <v>4</v>
      </c>
      <c r="E92" s="9"/>
      <c r="F92" s="17">
        <f>D92*E92</f>
        <v>0</v>
      </c>
      <c r="G92" s="16">
        <v>0.22</v>
      </c>
      <c r="H92" s="18">
        <f>F92*1.22</f>
        <v>0</v>
      </c>
    </row>
    <row r="93" spans="1:8" s="3" customFormat="1" ht="19.5" customHeight="1" x14ac:dyDescent="0.25">
      <c r="A93" s="36">
        <v>3</v>
      </c>
      <c r="B93" s="78" t="s">
        <v>33</v>
      </c>
      <c r="C93" s="79"/>
      <c r="D93" s="79"/>
      <c r="E93" s="79"/>
      <c r="F93" s="79"/>
      <c r="G93" s="79"/>
      <c r="H93" s="80"/>
    </row>
    <row r="94" spans="1:8" s="3" customFormat="1" ht="19.5" customHeight="1" x14ac:dyDescent="0.25">
      <c r="A94" s="68" t="s">
        <v>77</v>
      </c>
      <c r="B94" s="69"/>
      <c r="C94" s="46" t="s">
        <v>29</v>
      </c>
      <c r="D94" s="8">
        <v>8</v>
      </c>
      <c r="E94" s="9"/>
      <c r="F94" s="17">
        <f>D94*E94</f>
        <v>0</v>
      </c>
      <c r="G94" s="16">
        <v>0.22</v>
      </c>
      <c r="H94" s="18">
        <f>F94*1.22</f>
        <v>0</v>
      </c>
    </row>
    <row r="95" spans="1:8" s="3" customFormat="1" ht="19.5" customHeight="1" x14ac:dyDescent="0.25">
      <c r="A95" s="74" t="s">
        <v>46</v>
      </c>
      <c r="B95" s="74"/>
      <c r="C95" s="46" t="s">
        <v>29</v>
      </c>
      <c r="D95" s="8">
        <v>8</v>
      </c>
      <c r="E95" s="9"/>
      <c r="F95" s="17">
        <f t="shared" ref="F95:F97" si="50">D95*E95</f>
        <v>0</v>
      </c>
      <c r="G95" s="16">
        <v>0.22</v>
      </c>
      <c r="H95" s="18">
        <f t="shared" ref="H95:H97" si="51">F95*1.22</f>
        <v>0</v>
      </c>
    </row>
    <row r="96" spans="1:8" s="3" customFormat="1" ht="19.5" customHeight="1" x14ac:dyDescent="0.25">
      <c r="A96" s="74" t="s">
        <v>118</v>
      </c>
      <c r="B96" s="74"/>
      <c r="C96" s="46" t="s">
        <v>29</v>
      </c>
      <c r="D96" s="8">
        <v>1</v>
      </c>
      <c r="E96" s="9"/>
      <c r="F96" s="17">
        <f t="shared" si="50"/>
        <v>0</v>
      </c>
      <c r="G96" s="16">
        <v>0.22</v>
      </c>
      <c r="H96" s="18">
        <f t="shared" si="51"/>
        <v>0</v>
      </c>
    </row>
    <row r="97" spans="1:9" s="3" customFormat="1" ht="19.5" customHeight="1" x14ac:dyDescent="0.25">
      <c r="A97" s="74" t="s">
        <v>119</v>
      </c>
      <c r="B97" s="74"/>
      <c r="C97" s="46" t="s">
        <v>29</v>
      </c>
      <c r="D97" s="8">
        <v>4</v>
      </c>
      <c r="E97" s="9"/>
      <c r="F97" s="17">
        <f t="shared" si="50"/>
        <v>0</v>
      </c>
      <c r="G97" s="16">
        <v>0.22</v>
      </c>
      <c r="H97" s="18">
        <f t="shared" si="51"/>
        <v>0</v>
      </c>
    </row>
    <row r="98" spans="1:9" s="3" customFormat="1" ht="19.5" customHeight="1" x14ac:dyDescent="0.25">
      <c r="A98" s="36">
        <v>4</v>
      </c>
      <c r="B98" s="78" t="s">
        <v>34</v>
      </c>
      <c r="C98" s="79"/>
      <c r="D98" s="79"/>
      <c r="E98" s="79"/>
      <c r="F98" s="79"/>
      <c r="G98" s="79"/>
      <c r="H98" s="80"/>
    </row>
    <row r="99" spans="1:9" s="3" customFormat="1" ht="19.5" customHeight="1" x14ac:dyDescent="0.25">
      <c r="A99" s="68" t="s">
        <v>95</v>
      </c>
      <c r="B99" s="73"/>
      <c r="C99" s="46" t="s">
        <v>27</v>
      </c>
      <c r="D99" s="8">
        <v>10</v>
      </c>
      <c r="E99" s="9"/>
      <c r="F99" s="17">
        <f>D99*E99</f>
        <v>0</v>
      </c>
      <c r="G99" s="16">
        <v>0.22</v>
      </c>
      <c r="H99" s="18">
        <f t="shared" ref="H99:H100" si="52">F99*1.22</f>
        <v>0</v>
      </c>
    </row>
    <row r="100" spans="1:9" s="3" customFormat="1" ht="19.5" customHeight="1" x14ac:dyDescent="0.25">
      <c r="A100" s="68" t="s">
        <v>96</v>
      </c>
      <c r="B100" s="73"/>
      <c r="C100" s="46" t="s">
        <v>27</v>
      </c>
      <c r="D100" s="8">
        <v>4</v>
      </c>
      <c r="E100" s="9"/>
      <c r="F100" s="17">
        <f t="shared" ref="F100:F104" si="53">D100*E100</f>
        <v>0</v>
      </c>
      <c r="G100" s="16">
        <v>0.22</v>
      </c>
      <c r="H100" s="18">
        <f t="shared" si="52"/>
        <v>0</v>
      </c>
    </row>
    <row r="101" spans="1:9" s="3" customFormat="1" ht="19.5" customHeight="1" x14ac:dyDescent="0.25">
      <c r="A101" s="68" t="s">
        <v>79</v>
      </c>
      <c r="B101" s="73"/>
      <c r="C101" s="46" t="s">
        <v>27</v>
      </c>
      <c r="D101" s="8">
        <v>2</v>
      </c>
      <c r="E101" s="9"/>
      <c r="F101" s="17">
        <f t="shared" si="53"/>
        <v>0</v>
      </c>
      <c r="G101" s="16">
        <v>0.22</v>
      </c>
      <c r="H101" s="18">
        <f t="shared" ref="H101:H103" si="54">F101*1.22</f>
        <v>0</v>
      </c>
    </row>
    <row r="102" spans="1:9" s="3" customFormat="1" ht="19.5" customHeight="1" x14ac:dyDescent="0.25">
      <c r="A102" s="68" t="s">
        <v>78</v>
      </c>
      <c r="B102" s="73"/>
      <c r="C102" s="46" t="s">
        <v>27</v>
      </c>
      <c r="D102" s="8">
        <v>8</v>
      </c>
      <c r="E102" s="9"/>
      <c r="F102" s="17">
        <f t="shared" si="53"/>
        <v>0</v>
      </c>
      <c r="G102" s="16">
        <v>0.22</v>
      </c>
      <c r="H102" s="18">
        <f t="shared" si="54"/>
        <v>0</v>
      </c>
    </row>
    <row r="103" spans="1:9" s="3" customFormat="1" ht="19.5" customHeight="1" x14ac:dyDescent="0.25">
      <c r="A103" s="68" t="s">
        <v>80</v>
      </c>
      <c r="B103" s="73"/>
      <c r="C103" s="46" t="s">
        <v>27</v>
      </c>
      <c r="D103" s="8">
        <v>20</v>
      </c>
      <c r="E103" s="9"/>
      <c r="F103" s="17">
        <f t="shared" si="53"/>
        <v>0</v>
      </c>
      <c r="G103" s="16">
        <v>0.22</v>
      </c>
      <c r="H103" s="18">
        <f t="shared" si="54"/>
        <v>0</v>
      </c>
    </row>
    <row r="104" spans="1:9" s="3" customFormat="1" ht="19.5" customHeight="1" x14ac:dyDescent="0.25">
      <c r="A104" s="68" t="s">
        <v>81</v>
      </c>
      <c r="B104" s="73"/>
      <c r="C104" s="46" t="s">
        <v>45</v>
      </c>
      <c r="D104" s="8">
        <v>40</v>
      </c>
      <c r="E104" s="9"/>
      <c r="F104" s="17">
        <f t="shared" si="53"/>
        <v>0</v>
      </c>
      <c r="G104" s="16">
        <v>0.22</v>
      </c>
      <c r="H104" s="18">
        <f>F104*1.22</f>
        <v>0</v>
      </c>
    </row>
    <row r="105" spans="1:9" s="3" customFormat="1" ht="19.5" customHeight="1" x14ac:dyDescent="0.25">
      <c r="A105" s="68" t="s">
        <v>60</v>
      </c>
      <c r="B105" s="73"/>
      <c r="C105" s="46" t="s">
        <v>27</v>
      </c>
      <c r="D105" s="8">
        <v>10</v>
      </c>
      <c r="E105" s="9"/>
      <c r="F105" s="17">
        <f t="shared" ref="F105" si="55">D105*E105</f>
        <v>0</v>
      </c>
      <c r="G105" s="16">
        <v>0.22</v>
      </c>
      <c r="H105" s="18">
        <f>F105*1.22</f>
        <v>0</v>
      </c>
    </row>
    <row r="106" spans="1:9" s="3" customFormat="1" ht="19.5" customHeight="1" x14ac:dyDescent="0.25">
      <c r="A106" s="36">
        <v>5</v>
      </c>
      <c r="B106" s="78" t="s">
        <v>35</v>
      </c>
      <c r="C106" s="79"/>
      <c r="D106" s="79"/>
      <c r="E106" s="79"/>
      <c r="F106" s="79"/>
      <c r="G106" s="79"/>
      <c r="H106" s="80"/>
    </row>
    <row r="107" spans="1:9" s="2" customFormat="1" ht="20.25" customHeight="1" x14ac:dyDescent="0.25">
      <c r="A107" s="68" t="s">
        <v>97</v>
      </c>
      <c r="B107" s="73"/>
      <c r="C107" s="46" t="s">
        <v>27</v>
      </c>
      <c r="D107" s="41">
        <v>5</v>
      </c>
      <c r="E107" s="9"/>
      <c r="F107" s="17">
        <f>D107*E107</f>
        <v>0</v>
      </c>
      <c r="G107" s="16">
        <v>0.22</v>
      </c>
      <c r="H107" s="18">
        <f t="shared" ref="H107:H110" si="56">F107*1.22</f>
        <v>0</v>
      </c>
    </row>
    <row r="108" spans="1:9" s="2" customFormat="1" ht="20.25" customHeight="1" x14ac:dyDescent="0.25">
      <c r="A108" s="68" t="s">
        <v>47</v>
      </c>
      <c r="B108" s="73"/>
      <c r="C108" s="46" t="s">
        <v>27</v>
      </c>
      <c r="D108" s="41">
        <v>5</v>
      </c>
      <c r="E108" s="9"/>
      <c r="F108" s="17">
        <f t="shared" ref="F108:F110" si="57">D108*E108</f>
        <v>0</v>
      </c>
      <c r="G108" s="16">
        <v>0.22</v>
      </c>
      <c r="H108" s="18">
        <f t="shared" si="56"/>
        <v>0</v>
      </c>
    </row>
    <row r="109" spans="1:9" s="2" customFormat="1" ht="20.25" customHeight="1" x14ac:dyDescent="0.25">
      <c r="A109" s="68" t="s">
        <v>48</v>
      </c>
      <c r="B109" s="73"/>
      <c r="C109" s="46" t="s">
        <v>27</v>
      </c>
      <c r="D109" s="41">
        <v>5</v>
      </c>
      <c r="E109" s="9"/>
      <c r="F109" s="17">
        <f t="shared" si="57"/>
        <v>0</v>
      </c>
      <c r="G109" s="16">
        <v>0.22</v>
      </c>
      <c r="H109" s="18">
        <f t="shared" si="56"/>
        <v>0</v>
      </c>
    </row>
    <row r="110" spans="1:9" s="2" customFormat="1" ht="20.25" customHeight="1" x14ac:dyDescent="0.25">
      <c r="A110" s="68" t="s">
        <v>51</v>
      </c>
      <c r="B110" s="73"/>
      <c r="C110" s="46" t="s">
        <v>27</v>
      </c>
      <c r="D110" s="41">
        <v>4</v>
      </c>
      <c r="E110" s="9"/>
      <c r="F110" s="17">
        <f t="shared" si="57"/>
        <v>0</v>
      </c>
      <c r="G110" s="16">
        <v>0.22</v>
      </c>
      <c r="H110" s="18">
        <f t="shared" si="56"/>
        <v>0</v>
      </c>
    </row>
    <row r="111" spans="1:9" s="3" customFormat="1" ht="19.5" customHeight="1" thickBot="1" x14ac:dyDescent="0.3">
      <c r="A111" s="68" t="s">
        <v>83</v>
      </c>
      <c r="B111" s="69"/>
      <c r="C111" s="46" t="s">
        <v>27</v>
      </c>
      <c r="D111" s="8">
        <v>1</v>
      </c>
      <c r="E111" s="9"/>
      <c r="F111" s="17">
        <f>D111*E111</f>
        <v>0</v>
      </c>
      <c r="G111" s="16">
        <v>0.22</v>
      </c>
      <c r="H111" s="18">
        <f>F111*1.22</f>
        <v>0</v>
      </c>
      <c r="I111" s="45"/>
    </row>
    <row r="112" spans="1:9" s="2" customFormat="1" ht="30" customHeight="1" thickBot="1" x14ac:dyDescent="0.3">
      <c r="A112" s="86" t="s">
        <v>5</v>
      </c>
      <c r="B112" s="87"/>
      <c r="C112" s="87"/>
      <c r="D112" s="87"/>
      <c r="E112" s="87"/>
      <c r="F112" s="87"/>
      <c r="G112" s="88"/>
      <c r="H112" s="13">
        <f>SUM(H72:H111)</f>
        <v>0</v>
      </c>
    </row>
    <row r="113" spans="1:8" s="2" customFormat="1" ht="35.25" customHeight="1" thickBot="1" x14ac:dyDescent="0.3">
      <c r="A113" s="92" t="s">
        <v>25</v>
      </c>
      <c r="B113" s="93"/>
      <c r="C113" s="93"/>
      <c r="D113" s="93"/>
      <c r="E113" s="93"/>
      <c r="F113" s="93"/>
      <c r="G113" s="93"/>
      <c r="H113" s="34">
        <f>H63+H68+H112</f>
        <v>0</v>
      </c>
    </row>
    <row r="114" spans="1:8" ht="32.25" customHeight="1" x14ac:dyDescent="0.25">
      <c r="A114" s="89" t="s">
        <v>56</v>
      </c>
      <c r="B114" s="89"/>
      <c r="C114" s="89"/>
      <c r="D114" s="89"/>
      <c r="E114" s="89"/>
      <c r="F114" s="89"/>
      <c r="G114" s="89"/>
      <c r="H114" s="89"/>
    </row>
    <row r="115" spans="1:8" ht="21" customHeight="1" x14ac:dyDescent="0.25">
      <c r="A115" s="106" t="s">
        <v>26</v>
      </c>
      <c r="B115" s="106"/>
      <c r="C115" s="106"/>
      <c r="D115" s="106"/>
      <c r="E115" s="106"/>
      <c r="F115" s="106"/>
      <c r="G115" s="106"/>
      <c r="H115" s="106"/>
    </row>
    <row r="116" spans="1:8" ht="22.2" customHeight="1" x14ac:dyDescent="0.25">
      <c r="A116" s="105" t="s">
        <v>121</v>
      </c>
      <c r="B116" s="105"/>
      <c r="C116" s="105"/>
      <c r="D116" s="105"/>
      <c r="E116" s="105"/>
      <c r="F116" s="105"/>
      <c r="G116" s="105"/>
      <c r="H116" s="105"/>
    </row>
    <row r="117" spans="1:8" ht="11.25" customHeight="1" x14ac:dyDescent="0.25">
      <c r="A117" s="40"/>
      <c r="B117" s="40"/>
      <c r="C117" s="59"/>
      <c r="D117" s="40"/>
      <c r="E117" s="40"/>
      <c r="F117" s="40"/>
      <c r="G117" s="40"/>
      <c r="H117" s="40"/>
    </row>
    <row r="118" spans="1:8" ht="21" customHeight="1" x14ac:dyDescent="0.25">
      <c r="A118" s="35"/>
      <c r="B118" s="15"/>
      <c r="C118" s="58"/>
      <c r="D118" s="15"/>
      <c r="E118" s="15"/>
      <c r="F118" s="15"/>
      <c r="G118" s="15"/>
      <c r="H118" s="15"/>
    </row>
    <row r="119" spans="1:8" ht="32.25" customHeight="1" x14ac:dyDescent="0.25">
      <c r="A119" s="90" t="s">
        <v>7</v>
      </c>
      <c r="B119" s="90"/>
      <c r="C119" s="90"/>
      <c r="D119" s="90"/>
      <c r="E119" s="90"/>
      <c r="F119" s="90"/>
      <c r="G119" s="90"/>
      <c r="H119" s="90"/>
    </row>
    <row r="121" spans="1:8" ht="13.2" x14ac:dyDescent="0.25">
      <c r="A121" s="91" t="s">
        <v>12</v>
      </c>
      <c r="B121" s="91"/>
      <c r="C121" s="91"/>
      <c r="D121" s="91"/>
      <c r="E121" s="91"/>
      <c r="F121" s="91"/>
      <c r="G121" s="91"/>
      <c r="H121" s="91"/>
    </row>
    <row r="122" spans="1:8" ht="13.2" x14ac:dyDescent="0.25">
      <c r="A122" s="20"/>
      <c r="B122" s="21"/>
      <c r="C122" s="60"/>
      <c r="D122" s="21"/>
      <c r="E122" s="21"/>
      <c r="F122" s="21"/>
      <c r="G122" s="21"/>
      <c r="H122" s="21"/>
    </row>
    <row r="123" spans="1:8" ht="13.2" x14ac:dyDescent="0.25">
      <c r="A123" s="21"/>
      <c r="B123" s="22"/>
      <c r="C123" s="61"/>
      <c r="D123" s="21"/>
      <c r="E123" s="21"/>
      <c r="F123" s="21"/>
      <c r="G123" s="21"/>
      <c r="H123" s="21"/>
    </row>
    <row r="124" spans="1:8" ht="13.2" x14ac:dyDescent="0.25">
      <c r="A124" s="81" t="s">
        <v>13</v>
      </c>
      <c r="B124" s="81"/>
      <c r="C124" s="60"/>
      <c r="D124" s="21"/>
      <c r="E124" s="21"/>
      <c r="F124" s="21"/>
      <c r="G124" s="21"/>
      <c r="H124" s="21"/>
    </row>
    <row r="125" spans="1:8" ht="13.2" x14ac:dyDescent="0.25">
      <c r="A125" s="81" t="s">
        <v>14</v>
      </c>
      <c r="B125" s="81"/>
      <c r="C125" s="82"/>
      <c r="D125" s="82"/>
      <c r="E125" s="21"/>
      <c r="F125" s="21"/>
      <c r="G125" s="21"/>
      <c r="H125" s="21"/>
    </row>
    <row r="126" spans="1:8" ht="13.2" x14ac:dyDescent="0.25">
      <c r="A126" s="81" t="s">
        <v>122</v>
      </c>
      <c r="B126" s="81"/>
      <c r="C126" s="60"/>
      <c r="D126" s="21"/>
      <c r="E126" s="21"/>
      <c r="F126" s="21"/>
      <c r="G126" s="21"/>
      <c r="H126" s="21"/>
    </row>
    <row r="127" spans="1:8" ht="13.2" x14ac:dyDescent="0.25">
      <c r="A127"/>
      <c r="B127"/>
      <c r="C127" s="37"/>
      <c r="D127"/>
      <c r="E127"/>
      <c r="F127"/>
      <c r="G127"/>
      <c r="H127"/>
    </row>
    <row r="128" spans="1:8" ht="13.2" x14ac:dyDescent="0.25">
      <c r="A128"/>
      <c r="B128"/>
      <c r="C128" s="37"/>
      <c r="D128"/>
      <c r="E128"/>
      <c r="F128"/>
      <c r="G128"/>
      <c r="H128"/>
    </row>
    <row r="129" spans="1:8" s="26" customFormat="1" ht="13.2" x14ac:dyDescent="0.25">
      <c r="A129" s="24"/>
      <c r="B129" s="25"/>
      <c r="C129" s="62"/>
      <c r="D129" s="25"/>
      <c r="E129" s="25"/>
      <c r="F129" s="25"/>
    </row>
    <row r="130" spans="1:8" x14ac:dyDescent="0.25">
      <c r="A130" s="27"/>
      <c r="B130" s="28" t="s">
        <v>4</v>
      </c>
      <c r="C130" s="63"/>
      <c r="D130" s="23"/>
      <c r="E130" s="29" t="s">
        <v>15</v>
      </c>
      <c r="F130" s="30"/>
      <c r="G130" s="31"/>
      <c r="H130"/>
    </row>
    <row r="131" spans="1:8" x14ac:dyDescent="0.25">
      <c r="A131" s="27"/>
      <c r="B131" s="32"/>
      <c r="C131" s="63"/>
      <c r="D131" s="23"/>
      <c r="E131" s="29" t="s">
        <v>16</v>
      </c>
      <c r="F131" s="30"/>
      <c r="G131" s="31"/>
      <c r="H131"/>
    </row>
    <row r="132" spans="1:8" x14ac:dyDescent="0.25">
      <c r="A132" s="27"/>
      <c r="B132" s="32"/>
      <c r="C132" s="63"/>
      <c r="D132" s="23"/>
      <c r="E132" s="29"/>
      <c r="F132" s="30"/>
      <c r="G132" s="31"/>
      <c r="H132"/>
    </row>
    <row r="133" spans="1:8" x14ac:dyDescent="0.25">
      <c r="A133" s="27"/>
      <c r="B133" s="32"/>
      <c r="C133" s="63"/>
      <c r="D133" s="23"/>
      <c r="E133" s="29" t="s">
        <v>17</v>
      </c>
      <c r="F133" s="30"/>
      <c r="G133" s="31"/>
      <c r="H133"/>
    </row>
    <row r="134" spans="1:8" s="33" customFormat="1" ht="13.2" x14ac:dyDescent="0.25">
      <c r="C134" s="64"/>
    </row>
    <row r="135" spans="1:8" s="33" customFormat="1" ht="13.2" x14ac:dyDescent="0.25">
      <c r="C135" s="64"/>
    </row>
    <row r="136" spans="1:8" ht="13.2" x14ac:dyDescent="0.25">
      <c r="A136"/>
      <c r="B136"/>
      <c r="C136" s="37"/>
      <c r="D136"/>
      <c r="E136"/>
      <c r="F136"/>
      <c r="G136"/>
      <c r="H136"/>
    </row>
  </sheetData>
  <sheetProtection selectLockedCells="1"/>
  <mergeCells count="113">
    <mergeCell ref="A116:H116"/>
    <mergeCell ref="A115:H115"/>
    <mergeCell ref="A40:B40"/>
    <mergeCell ref="A41:B41"/>
    <mergeCell ref="A25:B25"/>
    <mergeCell ref="A23:B23"/>
    <mergeCell ref="A24:B24"/>
    <mergeCell ref="A42:B42"/>
    <mergeCell ref="A44:B44"/>
    <mergeCell ref="A50:B50"/>
    <mergeCell ref="A36:B36"/>
    <mergeCell ref="A46:B46"/>
    <mergeCell ref="A47:B47"/>
    <mergeCell ref="B29:H29"/>
    <mergeCell ref="A49:B49"/>
    <mergeCell ref="A39:B39"/>
    <mergeCell ref="A30:B30"/>
    <mergeCell ref="A32:B32"/>
    <mergeCell ref="A33:B33"/>
    <mergeCell ref="A34:B34"/>
    <mergeCell ref="A26:B26"/>
    <mergeCell ref="A27:B27"/>
    <mergeCell ref="A35:B35"/>
    <mergeCell ref="A37:B37"/>
    <mergeCell ref="A38:B38"/>
    <mergeCell ref="A2:H2"/>
    <mergeCell ref="A4:H4"/>
    <mergeCell ref="A21:B21"/>
    <mergeCell ref="A19:B19"/>
    <mergeCell ref="A20:B20"/>
    <mergeCell ref="A10:H10"/>
    <mergeCell ref="A11:B11"/>
    <mergeCell ref="B12:H12"/>
    <mergeCell ref="A13:B13"/>
    <mergeCell ref="A16:B16"/>
    <mergeCell ref="A17:B17"/>
    <mergeCell ref="A18:B18"/>
    <mergeCell ref="A5:H5"/>
    <mergeCell ref="A14:B14"/>
    <mergeCell ref="A15:B15"/>
    <mergeCell ref="A28:B28"/>
    <mergeCell ref="A22:B22"/>
    <mergeCell ref="A31:B31"/>
    <mergeCell ref="A126:B126"/>
    <mergeCell ref="A63:G63"/>
    <mergeCell ref="A68:G68"/>
    <mergeCell ref="A114:H114"/>
    <mergeCell ref="A119:H119"/>
    <mergeCell ref="A64:H64"/>
    <mergeCell ref="A121:H121"/>
    <mergeCell ref="A113:G113"/>
    <mergeCell ref="A65:B65"/>
    <mergeCell ref="A70:B70"/>
    <mergeCell ref="A112:G112"/>
    <mergeCell ref="A94:B94"/>
    <mergeCell ref="B83:H83"/>
    <mergeCell ref="A81:B81"/>
    <mergeCell ref="A77:B77"/>
    <mergeCell ref="A78:B78"/>
    <mergeCell ref="A79:B79"/>
    <mergeCell ref="A82:B82"/>
    <mergeCell ref="A84:B84"/>
    <mergeCell ref="A85:B85"/>
    <mergeCell ref="A91:B91"/>
    <mergeCell ref="A124:B124"/>
    <mergeCell ref="A111:B111"/>
    <mergeCell ref="A74:B74"/>
    <mergeCell ref="A125:D125"/>
    <mergeCell ref="B51:H51"/>
    <mergeCell ref="A52:B52"/>
    <mergeCell ref="A53:B53"/>
    <mergeCell ref="B55:H55"/>
    <mergeCell ref="A56:B56"/>
    <mergeCell ref="A57:B57"/>
    <mergeCell ref="B71:H71"/>
    <mergeCell ref="A72:B72"/>
    <mergeCell ref="A54:B54"/>
    <mergeCell ref="A110:B110"/>
    <mergeCell ref="A100:B100"/>
    <mergeCell ref="A104:B104"/>
    <mergeCell ref="A103:B103"/>
    <mergeCell ref="A107:B107"/>
    <mergeCell ref="A105:B105"/>
    <mergeCell ref="A86:B86"/>
    <mergeCell ref="A60:B60"/>
    <mergeCell ref="A102:B102"/>
    <mergeCell ref="A101:B101"/>
    <mergeCell ref="A87:B87"/>
    <mergeCell ref="A88:B88"/>
    <mergeCell ref="A90:B90"/>
    <mergeCell ref="A108:B108"/>
    <mergeCell ref="A43:B43"/>
    <mergeCell ref="A58:B58"/>
    <mergeCell ref="A59:B59"/>
    <mergeCell ref="B61:H61"/>
    <mergeCell ref="A62:B62"/>
    <mergeCell ref="A73:B73"/>
    <mergeCell ref="A80:B80"/>
    <mergeCell ref="A89:B89"/>
    <mergeCell ref="A109:B109"/>
    <mergeCell ref="A69:H69"/>
    <mergeCell ref="B45:H45"/>
    <mergeCell ref="B106:H106"/>
    <mergeCell ref="A99:B99"/>
    <mergeCell ref="B98:H98"/>
    <mergeCell ref="A95:B95"/>
    <mergeCell ref="B93:H93"/>
    <mergeCell ref="A75:B75"/>
    <mergeCell ref="A76:B76"/>
    <mergeCell ref="A48:B48"/>
    <mergeCell ref="A92:B92"/>
    <mergeCell ref="A96:B96"/>
    <mergeCell ref="A97:B97"/>
  </mergeCells>
  <phoneticPr fontId="3" type="noConversion"/>
  <printOptions horizontalCentered="1"/>
  <pageMargins left="0.25" right="0.25" top="0.75" bottom="0.75" header="0.3" footer="0.3"/>
  <pageSetup paperSize="8" scale="44" orientation="portrait" r:id="rId1"/>
  <headerFooter alignWithMargins="0">
    <oddHeader xml:space="preserve">&amp;ROBRAZEC 2A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749F-CB05-4571-BDF5-4A72EB46503C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...</vt:lpstr>
      <vt:lpstr>Sheet1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Kristina.Dimitrijevic@izum.si</dc:creator>
  <cp:lastModifiedBy>Kristina Dimitrijević</cp:lastModifiedBy>
  <cp:lastPrinted>2026-05-11T11:35:01Z</cp:lastPrinted>
  <dcterms:created xsi:type="dcterms:W3CDTF">2007-08-13T08:25:43Z</dcterms:created>
  <dcterms:modified xsi:type="dcterms:W3CDTF">2026-05-12T13:42:51Z</dcterms:modified>
</cp:coreProperties>
</file>